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CDN-2nam" sheetId="1" r:id="rId1"/>
    <sheet name="TCN-1nam(THPT)" sheetId="4" state="hidden" r:id="rId2"/>
    <sheet name="TCN-1.5nam(THCS)" sheetId="5" state="hidden" r:id="rId3"/>
    <sheet name="TCN-3nam(VH-Nghe)" sheetId="6" state="hidden" r:id="rId4"/>
    <sheet name="Sheet2" sheetId="2" r:id="rId5"/>
    <sheet name="Sheet3" sheetId="3" r:id="rId6"/>
  </sheets>
  <calcPr calcId="125725"/>
</workbook>
</file>

<file path=xl/calcChain.xml><?xml version="1.0" encoding="utf-8"?>
<calcChain xmlns="http://schemas.openxmlformats.org/spreadsheetml/2006/main">
  <c r="D24" i="1"/>
  <c r="D26"/>
  <c r="D25"/>
  <c r="G23" i="4" l="1"/>
  <c r="F23"/>
  <c r="D23"/>
  <c r="G35" l="1"/>
  <c r="G34"/>
  <c r="F35"/>
  <c r="F34"/>
  <c r="D35"/>
  <c r="D34"/>
  <c r="D30" l="1"/>
  <c r="F30"/>
  <c r="G30"/>
  <c r="D29"/>
  <c r="F29"/>
  <c r="G29"/>
  <c r="D27"/>
  <c r="D28"/>
  <c r="F27"/>
  <c r="F28"/>
  <c r="G27"/>
  <c r="G28"/>
  <c r="G31"/>
  <c r="G29" i="1" l="1"/>
  <c r="D29"/>
  <c r="G28"/>
  <c r="D28"/>
  <c r="D25" i="4" l="1"/>
  <c r="D35" i="1" l="1"/>
  <c r="G35"/>
  <c r="F39" i="5"/>
  <c r="F38"/>
  <c r="F37"/>
  <c r="F33"/>
  <c r="F32"/>
  <c r="F31"/>
  <c r="F30"/>
  <c r="F29"/>
  <c r="F28"/>
  <c r="F27"/>
  <c r="F26"/>
  <c r="F25"/>
  <c r="F20"/>
  <c r="F21"/>
  <c r="F22"/>
  <c r="F23"/>
  <c r="F36" i="4"/>
  <c r="F26"/>
  <c r="F25"/>
  <c r="F24"/>
  <c r="F22"/>
  <c r="F17"/>
  <c r="F18"/>
  <c r="F19"/>
  <c r="F20"/>
  <c r="F44" i="1"/>
  <c r="F19" i="5"/>
  <c r="F56" i="6"/>
  <c r="F55"/>
  <c r="F51"/>
  <c r="F50"/>
  <c r="F49"/>
  <c r="F48"/>
  <c r="F47"/>
  <c r="F46"/>
  <c r="F45"/>
  <c r="F44"/>
  <c r="F43"/>
  <c r="F38"/>
  <c r="F39"/>
  <c r="F40"/>
  <c r="F41"/>
  <c r="F37"/>
  <c r="F21" i="4" l="1"/>
  <c r="F16" i="1"/>
  <c r="G39"/>
  <c r="G38"/>
  <c r="G52" i="6"/>
  <c r="G34" i="5"/>
  <c r="E8" i="6"/>
  <c r="F8"/>
  <c r="G8"/>
  <c r="H8"/>
  <c r="G36" i="4" l="1"/>
  <c r="G24"/>
  <c r="G25"/>
  <c r="G26"/>
  <c r="G22"/>
  <c r="G17"/>
  <c r="G18"/>
  <c r="G19"/>
  <c r="G20"/>
  <c r="G38" i="5"/>
  <c r="G39"/>
  <c r="G37"/>
  <c r="G25"/>
  <c r="G26"/>
  <c r="G27"/>
  <c r="G28"/>
  <c r="G29"/>
  <c r="G30"/>
  <c r="G31"/>
  <c r="G32"/>
  <c r="G33"/>
  <c r="G20"/>
  <c r="G21"/>
  <c r="G22"/>
  <c r="G23"/>
  <c r="G56" i="6"/>
  <c r="G55"/>
  <c r="G44"/>
  <c r="G45"/>
  <c r="G46"/>
  <c r="G47"/>
  <c r="G48"/>
  <c r="G49"/>
  <c r="G50"/>
  <c r="G51"/>
  <c r="G43"/>
  <c r="G38"/>
  <c r="G39"/>
  <c r="G40"/>
  <c r="G41"/>
  <c r="G37"/>
  <c r="G19" i="5"/>
  <c r="G44" i="1"/>
  <c r="G43"/>
  <c r="G42"/>
  <c r="G37"/>
  <c r="G36"/>
  <c r="G34"/>
  <c r="G33"/>
  <c r="G32"/>
  <c r="G31"/>
  <c r="G30"/>
  <c r="G27"/>
  <c r="G23"/>
  <c r="G17"/>
  <c r="G18"/>
  <c r="G19"/>
  <c r="G20"/>
  <c r="G21"/>
  <c r="D41" i="6" l="1"/>
  <c r="D40"/>
  <c r="D39"/>
  <c r="D38"/>
  <c r="D37"/>
  <c r="D53"/>
  <c r="D52"/>
  <c r="D51"/>
  <c r="D50"/>
  <c r="D49"/>
  <c r="D48"/>
  <c r="D47"/>
  <c r="D46"/>
  <c r="D45"/>
  <c r="D44"/>
  <c r="D43"/>
  <c r="D56"/>
  <c r="D55"/>
  <c r="D39" i="5"/>
  <c r="D38"/>
  <c r="D37"/>
  <c r="D35"/>
  <c r="D34"/>
  <c r="D33"/>
  <c r="D32"/>
  <c r="D31"/>
  <c r="D30"/>
  <c r="D29"/>
  <c r="D28"/>
  <c r="D27"/>
  <c r="D26"/>
  <c r="D25"/>
  <c r="D23"/>
  <c r="D22"/>
  <c r="D21"/>
  <c r="D20"/>
  <c r="D19"/>
  <c r="D36" i="4"/>
  <c r="D33" s="1"/>
  <c r="D32"/>
  <c r="D31"/>
  <c r="D26"/>
  <c r="D24"/>
  <c r="D22"/>
  <c r="D20"/>
  <c r="D19"/>
  <c r="D18"/>
  <c r="D17"/>
  <c r="D44" i="1"/>
  <c r="D43"/>
  <c r="D42"/>
  <c r="D40"/>
  <c r="D39"/>
  <c r="D38"/>
  <c r="D37"/>
  <c r="D36"/>
  <c r="D34"/>
  <c r="D33"/>
  <c r="D32"/>
  <c r="D31"/>
  <c r="D30"/>
  <c r="D27"/>
  <c r="D23"/>
  <c r="D21"/>
  <c r="D20"/>
  <c r="D19"/>
  <c r="D18"/>
  <c r="D17"/>
  <c r="D24" i="6"/>
  <c r="D16"/>
  <c r="D17"/>
  <c r="D18"/>
  <c r="D19"/>
  <c r="D20"/>
  <c r="D21"/>
  <c r="D22"/>
  <c r="D23"/>
  <c r="D15"/>
  <c r="D14"/>
  <c r="D13"/>
  <c r="D12"/>
  <c r="D11"/>
  <c r="D10"/>
  <c r="D9"/>
  <c r="H54"/>
  <c r="G54"/>
  <c r="F54"/>
  <c r="E54"/>
  <c r="H42"/>
  <c r="G42"/>
  <c r="F42"/>
  <c r="E42"/>
  <c r="I38"/>
  <c r="I37"/>
  <c r="H36"/>
  <c r="G36"/>
  <c r="G59" s="1"/>
  <c r="G60" s="1"/>
  <c r="F36"/>
  <c r="E36"/>
  <c r="E59" s="1"/>
  <c r="E60" s="1"/>
  <c r="D33"/>
  <c r="D32"/>
  <c r="D31"/>
  <c r="D30"/>
  <c r="D29"/>
  <c r="D28"/>
  <c r="D27"/>
  <c r="H26"/>
  <c r="G26"/>
  <c r="F26"/>
  <c r="E26"/>
  <c r="H36" i="5"/>
  <c r="G36"/>
  <c r="F36"/>
  <c r="E36"/>
  <c r="H24"/>
  <c r="G24"/>
  <c r="F24"/>
  <c r="E24"/>
  <c r="I20"/>
  <c r="I19"/>
  <c r="H18"/>
  <c r="G18"/>
  <c r="F18"/>
  <c r="E18"/>
  <c r="D15"/>
  <c r="D14"/>
  <c r="D13"/>
  <c r="D12"/>
  <c r="D11"/>
  <c r="D10"/>
  <c r="D9"/>
  <c r="H8"/>
  <c r="G8"/>
  <c r="F8"/>
  <c r="E8"/>
  <c r="H33" i="4"/>
  <c r="G33"/>
  <c r="F33"/>
  <c r="E33"/>
  <c r="H21"/>
  <c r="G21"/>
  <c r="E21"/>
  <c r="I17"/>
  <c r="H16"/>
  <c r="G16"/>
  <c r="F16"/>
  <c r="E16"/>
  <c r="D14"/>
  <c r="D13"/>
  <c r="D12"/>
  <c r="D11"/>
  <c r="D10"/>
  <c r="D9"/>
  <c r="D8"/>
  <c r="H7"/>
  <c r="G7"/>
  <c r="F7"/>
  <c r="E7"/>
  <c r="E41" i="1"/>
  <c r="F41"/>
  <c r="G41"/>
  <c r="H41"/>
  <c r="E22"/>
  <c r="F22"/>
  <c r="G22"/>
  <c r="H22"/>
  <c r="E16"/>
  <c r="G16"/>
  <c r="H16"/>
  <c r="D9"/>
  <c r="D10"/>
  <c r="D11"/>
  <c r="D12"/>
  <c r="D13"/>
  <c r="D14"/>
  <c r="D8"/>
  <c r="D54" i="6" l="1"/>
  <c r="C54" s="1"/>
  <c r="H40" i="5"/>
  <c r="D24"/>
  <c r="C24" s="1"/>
  <c r="D18"/>
  <c r="C18" s="1"/>
  <c r="E42"/>
  <c r="E43" s="1"/>
  <c r="G42"/>
  <c r="G43" s="1"/>
  <c r="H35" i="6"/>
  <c r="H59"/>
  <c r="H17" i="5"/>
  <c r="H42"/>
  <c r="D21" i="4"/>
  <c r="C21" s="1"/>
  <c r="G39"/>
  <c r="G40" s="1"/>
  <c r="E37"/>
  <c r="E39"/>
  <c r="E40" s="1"/>
  <c r="H15"/>
  <c r="H39"/>
  <c r="D16" i="1"/>
  <c r="D22"/>
  <c r="C22" s="1"/>
  <c r="G47"/>
  <c r="G48" s="1"/>
  <c r="E47"/>
  <c r="E48" s="1"/>
  <c r="D41"/>
  <c r="C41" s="1"/>
  <c r="H15"/>
  <c r="H47"/>
  <c r="F40" i="5"/>
  <c r="F15" i="1"/>
  <c r="F47"/>
  <c r="F48" s="1"/>
  <c r="F15" i="4"/>
  <c r="F39"/>
  <c r="F40" s="1"/>
  <c r="F43" s="1"/>
  <c r="F17" i="5"/>
  <c r="F42"/>
  <c r="F43" s="1"/>
  <c r="F59" i="6"/>
  <c r="F60" s="1"/>
  <c r="F63" s="1"/>
  <c r="F35"/>
  <c r="E15" i="1"/>
  <c r="E15" i="4"/>
  <c r="E40" i="5"/>
  <c r="E17"/>
  <c r="G35" i="6"/>
  <c r="G40" i="5"/>
  <c r="G15" i="4"/>
  <c r="G15" i="1"/>
  <c r="E35" i="6"/>
  <c r="E57"/>
  <c r="D42"/>
  <c r="C42" s="1"/>
  <c r="F57"/>
  <c r="D36" i="5"/>
  <c r="C36" s="1"/>
  <c r="G57" i="6"/>
  <c r="G17" i="5"/>
  <c r="H57" i="6"/>
  <c r="F37" i="4"/>
  <c r="G37"/>
  <c r="H37"/>
  <c r="C33"/>
  <c r="D16"/>
  <c r="D8" i="6"/>
  <c r="C8" s="1"/>
  <c r="D26"/>
  <c r="C26" s="1"/>
  <c r="D36"/>
  <c r="D59" s="1"/>
  <c r="D8" i="5"/>
  <c r="C8" s="1"/>
  <c r="D7" i="4"/>
  <c r="C7" s="1"/>
  <c r="D7" i="1"/>
  <c r="F46" i="5" l="1"/>
  <c r="D40"/>
  <c r="C40"/>
  <c r="C42"/>
  <c r="D42"/>
  <c r="D39" i="4"/>
  <c r="F51" i="1"/>
  <c r="D15"/>
  <c r="D47"/>
  <c r="C16" i="4"/>
  <c r="C37" s="1"/>
  <c r="D15"/>
  <c r="C36" i="6"/>
  <c r="D35"/>
  <c r="D17" i="5"/>
  <c r="C17"/>
  <c r="D37" i="4"/>
  <c r="D57" i="6"/>
  <c r="C7" i="1"/>
  <c r="D45"/>
  <c r="C16"/>
  <c r="C15" i="4" l="1"/>
  <c r="C39"/>
  <c r="C57" i="6"/>
  <c r="C59"/>
  <c r="C15" i="1"/>
  <c r="C47"/>
  <c r="C35" i="6"/>
  <c r="C45" i="1"/>
  <c r="E7"/>
  <c r="E45" s="1"/>
  <c r="F7"/>
  <c r="F45" s="1"/>
  <c r="G7"/>
  <c r="G45" s="1"/>
  <c r="H7"/>
  <c r="H45" s="1"/>
</calcChain>
</file>

<file path=xl/sharedStrings.xml><?xml version="1.0" encoding="utf-8"?>
<sst xmlns="http://schemas.openxmlformats.org/spreadsheetml/2006/main" count="260" uniqueCount="105">
  <si>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</si>
  <si>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</si>
  <si>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</si>
  <si>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</si>
  <si>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</si>
  <si>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</si>
  <si>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</si>
  <si>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</si>
  <si>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</si>
  <si>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</si>
  <si>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</si>
  <si>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</si>
  <si>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</si>
  <si>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</si>
  <si>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</si>
  <si>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</si>
  <si>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</si>
  <si>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</si>
  <si>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</si>
  <si>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</si>
  <si>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</si>
  <si>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</si>
  <si>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</si>
  <si>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</si>
  <si>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</si>
  <si>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</si>
  <si>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</si>
  <si>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</si>
  <si>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</si>
  <si>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</si>
  <si>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</si>
  <si>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</si>
  <si>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</si>
  <si>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</si>
  <si>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</si>
  <si>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</si>
  <si>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</si>
  <si>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</si>
  <si>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</si>
  <si>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</si>
  <si>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</si>
  <si>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</si>
  <si>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</si>
  <si>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</si>
  <si>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</si>
  <si>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</si>
  <si>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</si>
  <si>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</si>
  <si>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</si>
  <si>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</si>
  <si>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</si>
  <si>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</si>
  <si>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</si>
  <si>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</si>
  <si>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</si>
  <si>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</si>
  <si>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</si>
  <si>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</si>
  <si>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</si>
  <si>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</si>
  <si>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</si>
  <si>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</si>
  <si>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</si>
  <si>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</si>
  <si>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</si>
  <si>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</si>
  <si>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</si>
  <si>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</si>
  <si>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</si>
  <si>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</si>
  <si>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</si>
  <si>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Sức bền vật liệu</t>
  </si>
  <si>
    <t>Nguyên lý - Chi tiết máy</t>
  </si>
  <si>
    <t>Kỹ thuật điện - điện tử</t>
  </si>
  <si>
    <t>Động cơ đốt trong</t>
  </si>
  <si>
    <t>Dung sai kỹ thuật đo</t>
  </si>
  <si>
    <t>Nguyên lý - chi tiết máy</t>
  </si>
  <si>
    <t xml:space="preserve">Lý thuyết tàu thủy 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</si>
  <si>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</si>
  <si>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</si>
  <si>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</si>
  <si>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 xml:space="preserve">TT bảo dưỡng HT thông tin liên lạc tàu thủy </t>
  </si>
  <si>
    <t>Anh văn chuyên ngành</t>
  </si>
  <si>
    <t>Hệ thống điện - điện tử tàu thủy</t>
  </si>
  <si>
    <t>Hệ thống điều hòa trên tàu thủy</t>
  </si>
  <si>
    <t>TT nguội cơ bản</t>
  </si>
  <si>
    <t>TT hàn cơ bản</t>
  </si>
  <si>
    <t xml:space="preserve">Khai thác máy nén khí </t>
  </si>
  <si>
    <t>TT bảo dưỡng HT cơ khí tàu thủy</t>
  </si>
  <si>
    <t>TT bảo dưỡng HT điều hòa trên tàu thủy</t>
  </si>
  <si>
    <t>SolidWork</t>
  </si>
  <si>
    <t>Hóa học đại cương</t>
  </si>
  <si>
    <t xml:space="preserve">Công nghệ sơn tĩnh điện </t>
  </si>
  <si>
    <t>Lý thuyết pha màu và 
phun sơn</t>
  </si>
  <si>
    <t>TT xử lý bề mặt chi tiết</t>
  </si>
  <si>
    <t>TT hấp khô chi tiết</t>
  </si>
  <si>
    <t>TT phun sơn chi tiết</t>
  </si>
  <si>
    <t>TT sấy chi tiết</t>
  </si>
  <si>
    <t>TT kiểm tra và đóng gói sản phẩm</t>
  </si>
  <si>
    <t>Công nghệ sơn tĩnh điện trên ô tô</t>
  </si>
  <si>
    <t>Công nghệ sơn tĩnh điện 
trong ngành chế biến gỗ</t>
  </si>
  <si>
    <t>TT kỹ thuật pha sơn và chỉnh màu</t>
  </si>
  <si>
    <t xml:space="preserve">TT hệ thống điện thân xe </t>
  </si>
  <si>
    <t>Vật liệu học</t>
  </si>
  <si>
    <t>Hệ thống điện thân xe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</si>
</sst>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zoomScale="90" zoomScaleNormal="90" workbookViewId="0">
      <pane ySplit="6" topLeftCell="A34" activePane="bottomLeft" state="frozen"/>
      <selection pane="bottomLeft" activeCell="O41" sqref="O41"/>
    </sheetView>
  </sheetViews>
  <sheetFormatPr defaultRowHeight="1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>
      <c r="A1" s="66" t="s">
        <v>31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21.75" customHeight="1" thickBot="1">
      <c r="A7" s="49" t="s">
        <v>4</v>
      </c>
      <c r="B7" s="50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>
      <c r="A10" s="33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>
      <c r="A11" s="33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>
      <c r="A12" s="33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>
      <c r="A13" s="33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>
      <c r="A14" s="33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>
      <c r="A15" s="49" t="s">
        <v>7</v>
      </c>
      <c r="B15" s="37" t="s">
        <v>26</v>
      </c>
      <c r="C15" s="40">
        <f>SUM(C16,C22,C41)</f>
        <v>65</v>
      </c>
      <c r="D15" s="3">
        <f>SUM(D16,D22,D41)</f>
        <v>65</v>
      </c>
      <c r="E15" s="3">
        <f>SUM(E16,E22,E41)</f>
        <v>1455</v>
      </c>
      <c r="F15" s="3">
        <f>SUM(F16,F22,F41)</f>
        <v>574</v>
      </c>
      <c r="G15" s="3">
        <f>SUM(G16,G22,G41)</f>
        <v>840</v>
      </c>
      <c r="H15" s="3">
        <f>SUM(H16,H22,H41)</f>
        <v>41</v>
      </c>
      <c r="I15" s="3"/>
    </row>
    <row r="16" spans="1:9" ht="19.5" thickBot="1">
      <c r="A16" s="48" t="s">
        <v>8</v>
      </c>
      <c r="B16" s="47" t="s">
        <v>28</v>
      </c>
      <c r="C16" s="40">
        <f>D16</f>
        <v>17</v>
      </c>
      <c r="D16" s="40">
        <f>SUM(D17:D21)</f>
        <v>17</v>
      </c>
      <c r="E16" s="40">
        <f>SUM(E17:E21)</f>
        <v>255</v>
      </c>
      <c r="F16" s="40">
        <f>SUM(F17:F21)</f>
        <v>238</v>
      </c>
      <c r="G16" s="40">
        <f>SUM(G17:G21)</f>
        <v>0</v>
      </c>
      <c r="H16" s="40">
        <f>SUM(H17:H21)</f>
        <v>17</v>
      </c>
      <c r="I16" s="40"/>
    </row>
    <row r="17" spans="1:9" ht="19.5" thickBot="1">
      <c r="A17" s="10">
        <v>1</v>
      </c>
      <c r="B17" s="62" t="s">
        <v>69</v>
      </c>
      <c r="C17" s="13">
        <v>3</v>
      </c>
      <c r="D17" s="42">
        <f t="shared" ref="D17:D21" si="2">IF(C17=0,"",VALUE(LEFT(C17,1)))</f>
        <v>3</v>
      </c>
      <c r="E17" s="43">
        <v>45</v>
      </c>
      <c r="F17" s="44">
        <v>42</v>
      </c>
      <c r="G17" s="45" t="str">
        <f t="shared" ref="G17:G21" si="3">IF(B17=0,"",IF(LEFT(B17,2)="TT",C17*30,""))</f>
        <v/>
      </c>
      <c r="H17" s="43">
        <v>3</v>
      </c>
      <c r="I17" s="43"/>
    </row>
    <row r="18" spans="1:9" ht="19.5" thickBot="1">
      <c r="A18" s="10">
        <v>2</v>
      </c>
      <c r="B18" s="36" t="s">
        <v>75</v>
      </c>
      <c r="C18" s="46">
        <v>2</v>
      </c>
      <c r="D18" s="42">
        <f t="shared" si="2"/>
        <v>2</v>
      </c>
      <c r="E18" s="43">
        <v>30</v>
      </c>
      <c r="F18" s="44">
        <v>28</v>
      </c>
      <c r="G18" s="45" t="str">
        <f>IF(B18=0,"",IF(LEFT(B18,2)="TT",C18*30,""))</f>
        <v/>
      </c>
      <c r="H18" s="43">
        <v>2</v>
      </c>
      <c r="I18" s="43"/>
    </row>
    <row r="19" spans="1:9" ht="19.5" thickBot="1">
      <c r="A19" s="10">
        <v>3</v>
      </c>
      <c r="B19" s="62" t="s">
        <v>90</v>
      </c>
      <c r="C19" s="46">
        <v>6</v>
      </c>
      <c r="D19" s="42">
        <f t="shared" si="2"/>
        <v>6</v>
      </c>
      <c r="E19" s="43">
        <v>90</v>
      </c>
      <c r="F19" s="44">
        <v>84</v>
      </c>
      <c r="G19" s="45" t="str">
        <f t="shared" si="3"/>
        <v/>
      </c>
      <c r="H19" s="43">
        <v>6</v>
      </c>
      <c r="I19" s="43"/>
    </row>
    <row r="20" spans="1:9" ht="19.5" thickBot="1">
      <c r="A20" s="10">
        <v>4</v>
      </c>
      <c r="B20" s="62" t="s">
        <v>91</v>
      </c>
      <c r="C20" s="46">
        <v>3</v>
      </c>
      <c r="D20" s="42">
        <f t="shared" si="2"/>
        <v>3</v>
      </c>
      <c r="E20" s="43">
        <v>45</v>
      </c>
      <c r="F20" s="44">
        <v>42</v>
      </c>
      <c r="G20" s="45" t="str">
        <f t="shared" si="3"/>
        <v/>
      </c>
      <c r="H20" s="43">
        <v>3</v>
      </c>
      <c r="I20" s="43"/>
    </row>
    <row r="21" spans="1:9" ht="19.5" thickBot="1">
      <c r="A21" s="10">
        <v>5</v>
      </c>
      <c r="B21" s="63" t="s">
        <v>71</v>
      </c>
      <c r="C21" s="46">
        <v>3</v>
      </c>
      <c r="D21" s="42">
        <f t="shared" si="2"/>
        <v>3</v>
      </c>
      <c r="E21" s="43">
        <v>45</v>
      </c>
      <c r="F21" s="44">
        <v>42</v>
      </c>
      <c r="G21" s="45" t="str">
        <f t="shared" si="3"/>
        <v/>
      </c>
      <c r="H21" s="43">
        <v>3</v>
      </c>
      <c r="I21" s="43"/>
    </row>
    <row r="22" spans="1:9" ht="32.25" thickBot="1">
      <c r="A22" s="48" t="s">
        <v>9</v>
      </c>
      <c r="B22" s="47" t="s">
        <v>29</v>
      </c>
      <c r="C22" s="40">
        <f>D22</f>
        <v>40</v>
      </c>
      <c r="D22" s="40">
        <f>SUM(D23:D40)</f>
        <v>40</v>
      </c>
      <c r="E22" s="40">
        <f>SUM(E23:E40)</f>
        <v>1080</v>
      </c>
      <c r="F22" s="40">
        <f>SUM(F23:F40)</f>
        <v>224</v>
      </c>
      <c r="G22" s="40">
        <f>SUM(G23:G40)</f>
        <v>840</v>
      </c>
      <c r="H22" s="40">
        <f>SUM(H23:H40)</f>
        <v>16</v>
      </c>
      <c r="I22" s="40"/>
    </row>
    <row r="23" spans="1:9" ht="19.5" thickBot="1">
      <c r="A23" s="10"/>
      <c r="B23" s="59" t="s">
        <v>92</v>
      </c>
      <c r="C23" s="61">
        <v>3</v>
      </c>
      <c r="D23" s="42">
        <f t="shared" ref="D23:D40" si="4">IF(C23=0,"",VALUE(LEFT(C23,1)))</f>
        <v>3</v>
      </c>
      <c r="E23" s="43">
        <v>45</v>
      </c>
      <c r="F23" s="44">
        <v>42</v>
      </c>
      <c r="G23" s="45" t="str">
        <f t="shared" ref="G23:G37" si="5">IF(B23=0,"",IF(LEFT(B23,2)="TT",C23*30,""))</f>
        <v/>
      </c>
      <c r="H23" s="43">
        <v>3</v>
      </c>
      <c r="I23" s="43"/>
    </row>
    <row r="24" spans="1:9" ht="19.5" thickBot="1">
      <c r="A24" s="10"/>
      <c r="B24" s="38" t="s">
        <v>103</v>
      </c>
      <c r="C24" s="61">
        <v>3</v>
      </c>
      <c r="D24" s="42">
        <f t="shared" si="4"/>
        <v>3</v>
      </c>
      <c r="E24" s="43">
        <v>45</v>
      </c>
      <c r="F24" s="44">
        <v>42</v>
      </c>
      <c r="G24" s="45"/>
      <c r="H24" s="43">
        <v>3</v>
      </c>
      <c r="I24" s="43"/>
    </row>
    <row r="25" spans="1:9" ht="19.5" thickBot="1">
      <c r="A25" s="10"/>
      <c r="B25" s="36" t="s">
        <v>82</v>
      </c>
      <c r="C25" s="61">
        <v>2</v>
      </c>
      <c r="D25" s="42">
        <f t="shared" si="4"/>
        <v>2</v>
      </c>
      <c r="E25" s="43">
        <v>30</v>
      </c>
      <c r="F25" s="44">
        <v>28</v>
      </c>
      <c r="G25" s="45"/>
      <c r="H25" s="43">
        <v>2</v>
      </c>
      <c r="I25" s="43"/>
    </row>
    <row r="26" spans="1:9" ht="19.5" thickBot="1">
      <c r="A26" s="10"/>
      <c r="B26" s="39" t="s">
        <v>74</v>
      </c>
      <c r="C26" s="61">
        <v>3</v>
      </c>
      <c r="D26" s="42">
        <f t="shared" si="4"/>
        <v>3</v>
      </c>
      <c r="E26" s="43">
        <v>45</v>
      </c>
      <c r="F26" s="44">
        <v>42</v>
      </c>
      <c r="G26" s="45"/>
      <c r="H26" s="43">
        <v>3</v>
      </c>
      <c r="I26" s="43"/>
    </row>
    <row r="27" spans="1:9" ht="32.25" thickBot="1">
      <c r="A27" s="10"/>
      <c r="B27" s="36" t="s">
        <v>93</v>
      </c>
      <c r="C27" s="61">
        <v>3</v>
      </c>
      <c r="D27" s="42">
        <f t="shared" si="4"/>
        <v>3</v>
      </c>
      <c r="E27" s="43">
        <v>45</v>
      </c>
      <c r="F27" s="44">
        <v>42</v>
      </c>
      <c r="G27" s="45" t="str">
        <f t="shared" si="5"/>
        <v/>
      </c>
      <c r="H27" s="43">
        <v>3</v>
      </c>
      <c r="I27" s="43"/>
    </row>
    <row r="28" spans="1:9" ht="19.5" thickBot="1">
      <c r="A28" s="10"/>
      <c r="B28" s="36" t="s">
        <v>94</v>
      </c>
      <c r="C28" s="61">
        <v>2</v>
      </c>
      <c r="D28" s="42">
        <f t="shared" si="4"/>
        <v>2</v>
      </c>
      <c r="E28" s="44">
        <v>60</v>
      </c>
      <c r="G28" s="45">
        <f t="shared" si="5"/>
        <v>60</v>
      </c>
      <c r="H28" s="43"/>
      <c r="I28" s="43"/>
    </row>
    <row r="29" spans="1:9" ht="19.5" thickBot="1">
      <c r="A29" s="10"/>
      <c r="B29" s="36" t="s">
        <v>95</v>
      </c>
      <c r="C29" s="61">
        <v>2</v>
      </c>
      <c r="D29" s="42">
        <f t="shared" si="4"/>
        <v>2</v>
      </c>
      <c r="E29" s="44">
        <v>60</v>
      </c>
      <c r="G29" s="45">
        <f t="shared" si="5"/>
        <v>60</v>
      </c>
      <c r="H29" s="43"/>
      <c r="I29" s="43"/>
    </row>
    <row r="30" spans="1:9" ht="19.5" thickBot="1">
      <c r="A30" s="10"/>
      <c r="B30" s="36" t="s">
        <v>96</v>
      </c>
      <c r="C30" s="61">
        <v>2</v>
      </c>
      <c r="D30" s="42">
        <f t="shared" si="4"/>
        <v>2</v>
      </c>
      <c r="E30" s="44">
        <v>60</v>
      </c>
      <c r="G30" s="45">
        <f t="shared" si="5"/>
        <v>60</v>
      </c>
      <c r="H30" s="43"/>
      <c r="I30" s="43"/>
    </row>
    <row r="31" spans="1:9" ht="19.5" thickBot="1">
      <c r="A31" s="10"/>
      <c r="B31" s="36" t="s">
        <v>97</v>
      </c>
      <c r="C31" s="61">
        <v>2</v>
      </c>
      <c r="D31" s="42">
        <f t="shared" si="4"/>
        <v>2</v>
      </c>
      <c r="E31" s="44">
        <v>60</v>
      </c>
      <c r="G31" s="45">
        <f t="shared" si="5"/>
        <v>60</v>
      </c>
      <c r="H31" s="43"/>
      <c r="I31" s="43"/>
    </row>
    <row r="32" spans="1:9" ht="19.5" thickBot="1">
      <c r="A32" s="10"/>
      <c r="B32" s="36" t="s">
        <v>98</v>
      </c>
      <c r="C32" s="61">
        <v>2</v>
      </c>
      <c r="D32" s="42">
        <f t="shared" si="4"/>
        <v>2</v>
      </c>
      <c r="E32" s="44">
        <v>60</v>
      </c>
      <c r="G32" s="45">
        <f t="shared" si="5"/>
        <v>60</v>
      </c>
      <c r="H32" s="43"/>
      <c r="I32" s="43"/>
    </row>
    <row r="33" spans="1:9" ht="19.5" thickBot="1">
      <c r="A33" s="10"/>
      <c r="B33" s="36" t="s">
        <v>86</v>
      </c>
      <c r="C33" s="61">
        <v>1</v>
      </c>
      <c r="D33" s="42">
        <f t="shared" si="4"/>
        <v>1</v>
      </c>
      <c r="E33" s="44">
        <v>30</v>
      </c>
      <c r="G33" s="45">
        <f t="shared" si="5"/>
        <v>30</v>
      </c>
      <c r="H33" s="43"/>
      <c r="I33" s="43"/>
    </row>
    <row r="34" spans="1:9" ht="19.5" thickBot="1">
      <c r="A34" s="10"/>
      <c r="B34" s="36" t="s">
        <v>85</v>
      </c>
      <c r="C34" s="61">
        <v>1</v>
      </c>
      <c r="D34" s="42">
        <f t="shared" si="4"/>
        <v>1</v>
      </c>
      <c r="E34" s="44">
        <v>30</v>
      </c>
      <c r="G34" s="45">
        <f t="shared" si="5"/>
        <v>30</v>
      </c>
      <c r="H34" s="43"/>
      <c r="I34" s="43"/>
    </row>
    <row r="35" spans="1:9" ht="19.5" thickBot="1">
      <c r="A35" s="10"/>
      <c r="B35" s="36" t="s">
        <v>101</v>
      </c>
      <c r="C35" s="61">
        <v>2</v>
      </c>
      <c r="D35" s="42">
        <f t="shared" si="4"/>
        <v>2</v>
      </c>
      <c r="E35" s="44">
        <v>60</v>
      </c>
      <c r="G35" s="45">
        <f t="shared" si="5"/>
        <v>60</v>
      </c>
      <c r="H35" s="43"/>
      <c r="I35" s="43"/>
    </row>
    <row r="36" spans="1:9" ht="19.5" thickBot="1">
      <c r="A36" s="10"/>
      <c r="B36" s="36" t="s">
        <v>102</v>
      </c>
      <c r="C36" s="43">
        <v>2</v>
      </c>
      <c r="D36" s="42">
        <f t="shared" si="4"/>
        <v>2</v>
      </c>
      <c r="E36" s="44">
        <v>60</v>
      </c>
      <c r="G36" s="45">
        <f t="shared" si="5"/>
        <v>60</v>
      </c>
      <c r="H36" s="43"/>
      <c r="I36" s="43"/>
    </row>
    <row r="37" spans="1:9" ht="19.5" thickBot="1">
      <c r="A37" s="10"/>
      <c r="B37" s="36" t="s">
        <v>104</v>
      </c>
      <c r="C37" s="43">
        <v>2</v>
      </c>
      <c r="D37" s="42">
        <f t="shared" si="4"/>
        <v>2</v>
      </c>
      <c r="E37" s="43">
        <v>30</v>
      </c>
      <c r="F37" s="44">
        <v>28</v>
      </c>
      <c r="G37" s="45" t="str">
        <f t="shared" si="5"/>
        <v/>
      </c>
      <c r="H37" s="43">
        <v>2</v>
      </c>
      <c r="I37" s="43"/>
    </row>
    <row r="38" spans="1:9" ht="19.5" thickBot="1">
      <c r="A38" s="10"/>
      <c r="B38" s="38" t="s">
        <v>63</v>
      </c>
      <c r="C38" s="13">
        <v>1</v>
      </c>
      <c r="D38" s="42">
        <f t="shared" si="4"/>
        <v>1</v>
      </c>
      <c r="E38" s="43">
        <v>45</v>
      </c>
      <c r="F38" s="43"/>
      <c r="G38" s="43">
        <f>E38</f>
        <v>45</v>
      </c>
      <c r="H38" s="43"/>
      <c r="I38" s="43"/>
    </row>
    <row r="39" spans="1:9" ht="19.5" thickBot="1">
      <c r="A39" s="10"/>
      <c r="B39" s="38" t="s">
        <v>65</v>
      </c>
      <c r="C39" s="13">
        <v>1</v>
      </c>
      <c r="D39" s="42">
        <f t="shared" si="4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>
      <c r="A40" s="10"/>
      <c r="B40" s="38" t="s">
        <v>64</v>
      </c>
      <c r="C40" s="13">
        <v>6</v>
      </c>
      <c r="D40" s="42">
        <f t="shared" si="4"/>
        <v>6</v>
      </c>
      <c r="E40" s="43">
        <v>270</v>
      </c>
      <c r="F40" s="43"/>
      <c r="G40" s="43">
        <v>270</v>
      </c>
      <c r="H40" s="43"/>
      <c r="I40" s="43"/>
    </row>
    <row r="41" spans="1:9" ht="19.5" thickBot="1">
      <c r="A41" s="48" t="s">
        <v>27</v>
      </c>
      <c r="B41" s="47" t="s">
        <v>30</v>
      </c>
      <c r="C41" s="40">
        <f>D41</f>
        <v>8</v>
      </c>
      <c r="D41" s="40">
        <f>SUM(D42:D44)</f>
        <v>8</v>
      </c>
      <c r="E41" s="40">
        <f>SUM(E42:E44)</f>
        <v>120</v>
      </c>
      <c r="F41" s="40">
        <f>SUM(F42:F44)</f>
        <v>112</v>
      </c>
      <c r="G41" s="40">
        <f>SUM(G42:G44)</f>
        <v>0</v>
      </c>
      <c r="H41" s="40">
        <f>SUM(H42:H44)</f>
        <v>8</v>
      </c>
      <c r="I41" s="40"/>
    </row>
    <row r="42" spans="1:9" ht="38.25" thickBot="1">
      <c r="A42" s="10">
        <v>1</v>
      </c>
      <c r="B42" s="4" t="s">
        <v>99</v>
      </c>
      <c r="C42" s="43">
        <v>5</v>
      </c>
      <c r="D42" s="42">
        <f t="shared" ref="D42:D44" si="6">IF(C42=0,"",VALUE(LEFT(C42,1)))</f>
        <v>5</v>
      </c>
      <c r="E42" s="43">
        <v>75</v>
      </c>
      <c r="F42" s="44">
        <v>70</v>
      </c>
      <c r="G42" s="45" t="str">
        <f t="shared" ref="G42:G44" si="7">IF(B42=0,"",IF(LEFT(B42,2)="TT",C42*30,""))</f>
        <v/>
      </c>
      <c r="H42" s="43">
        <v>5</v>
      </c>
      <c r="I42" s="43"/>
    </row>
    <row r="43" spans="1:9" ht="32.25" thickBot="1">
      <c r="A43" s="10">
        <v>2</v>
      </c>
      <c r="B43" s="36" t="s">
        <v>100</v>
      </c>
      <c r="C43" s="43">
        <v>3</v>
      </c>
      <c r="D43" s="42">
        <f t="shared" si="6"/>
        <v>3</v>
      </c>
      <c r="E43" s="43">
        <v>45</v>
      </c>
      <c r="F43" s="44">
        <v>42</v>
      </c>
      <c r="G43" s="45" t="str">
        <f t="shared" si="7"/>
        <v/>
      </c>
      <c r="H43" s="43">
        <v>3</v>
      </c>
      <c r="I43" s="43"/>
    </row>
    <row r="44" spans="1:9" ht="19.5" thickBot="1">
      <c r="A44" s="10">
        <v>3</v>
      </c>
      <c r="B44" s="41"/>
      <c r="C44" s="43"/>
      <c r="D44" s="42" t="str">
        <f t="shared" si="6"/>
        <v/>
      </c>
      <c r="E44" s="43"/>
      <c r="F44" s="44" t="str">
        <f t="shared" ref="F42:F44" si="8">IF(B44=0,"",IF(LEFT(B44,2)="TT","",C44*15))</f>
        <v/>
      </c>
      <c r="G44" s="45" t="str">
        <f t="shared" si="7"/>
        <v/>
      </c>
      <c r="H44" s="43"/>
      <c r="I44" s="43"/>
    </row>
    <row r="45" spans="1:9" ht="33" customHeight="1" thickBot="1">
      <c r="A45" s="64" t="s">
        <v>10</v>
      </c>
      <c r="B45" s="65"/>
      <c r="C45" s="40">
        <f>SUM(C7,C16,C22,C41)</f>
        <v>90</v>
      </c>
      <c r="D45" s="40">
        <f>SUM(D7,D16,D22,D41)</f>
        <v>90</v>
      </c>
      <c r="E45" s="40">
        <f>SUM(E7,E16,E22,E41)</f>
        <v>1905</v>
      </c>
      <c r="F45" s="40">
        <f>SUM(F7,F16,F22,F41)</f>
        <v>1024</v>
      </c>
      <c r="G45" s="40">
        <f>SUM(G7,G16,G22,G41)</f>
        <v>840</v>
      </c>
      <c r="H45" s="40">
        <f>SUM(H7,H16,H22,H41)</f>
        <v>41</v>
      </c>
      <c r="I45" s="40"/>
    </row>
    <row r="46" spans="1:9" ht="18.75" customHeight="1">
      <c r="A46" s="1"/>
      <c r="B46" t="s">
        <v>34</v>
      </c>
      <c r="C46" s="35">
        <v>90</v>
      </c>
    </row>
    <row r="47" spans="1:9" ht="24.75" customHeight="1" thickBot="1">
      <c r="B47" s="25" t="s">
        <v>26</v>
      </c>
      <c r="C47" s="3">
        <f>SUM(C16,C22,C41)</f>
        <v>65</v>
      </c>
      <c r="D47" s="3">
        <f>SUM(D16,D22,D41)</f>
        <v>65</v>
      </c>
      <c r="E47" s="3">
        <f>SUM(E16,E22,E41)</f>
        <v>1455</v>
      </c>
      <c r="F47" s="3">
        <f>SUM(F16,F22,F41)</f>
        <v>574</v>
      </c>
      <c r="G47" s="3">
        <f>SUM(G16,G22,G41)</f>
        <v>840</v>
      </c>
      <c r="H47" s="3">
        <f>SUM(H16,H22,H41)</f>
        <v>41</v>
      </c>
    </row>
    <row r="48" spans="1:9" ht="15.75" thickBot="1">
      <c r="E48" s="27">
        <f>E47</f>
        <v>1455</v>
      </c>
      <c r="F48" s="28">
        <f>F47</f>
        <v>574</v>
      </c>
      <c r="G48" s="28">
        <f>G47</f>
        <v>840</v>
      </c>
    </row>
    <row r="49" spans="5:7" ht="15.75" thickBot="1">
      <c r="E49" s="29" t="s">
        <v>66</v>
      </c>
      <c r="F49" s="30" t="s">
        <v>67</v>
      </c>
      <c r="G49" s="30" t="s">
        <v>68</v>
      </c>
    </row>
    <row r="51" spans="5:7">
      <c r="F51" s="31">
        <f>G48/(F48+G48)</f>
        <v>0.59405940594059403</v>
      </c>
    </row>
  </sheetData>
  <mergeCells count="13">
    <mergeCell ref="A45:B45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zoomScaleNormal="100" workbookViewId="0">
      <pane ySplit="6" topLeftCell="A16" activePane="bottomLeft" state="frozen"/>
      <selection pane="bottomLeft" activeCell="C23" sqref="C23"/>
    </sheetView>
  </sheetViews>
  <sheetFormatPr defaultRowHeight="1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>
      <c r="A1" s="66" t="s">
        <v>38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21.75" customHeight="1" thickBot="1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>
      <c r="A15" s="49" t="s">
        <v>7</v>
      </c>
      <c r="B15" s="25" t="s">
        <v>26</v>
      </c>
      <c r="C15" s="40">
        <f t="shared" ref="C15:H15" si="2">SUM(C16,C21,C33)</f>
        <v>38</v>
      </c>
      <c r="D15" s="3">
        <f t="shared" si="2"/>
        <v>38</v>
      </c>
      <c r="E15" s="3">
        <f t="shared" si="2"/>
        <v>45</v>
      </c>
      <c r="F15" s="3">
        <f t="shared" si="2"/>
        <v>255</v>
      </c>
      <c r="G15" s="3">
        <f t="shared" si="2"/>
        <v>345</v>
      </c>
      <c r="H15" s="3">
        <f t="shared" si="2"/>
        <v>0</v>
      </c>
      <c r="I15" s="24"/>
    </row>
    <row r="16" spans="1:9" ht="38.25" thickBot="1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150</v>
      </c>
      <c r="G16" s="3">
        <f>SUM(G17:G20)</f>
        <v>0</v>
      </c>
      <c r="H16" s="3">
        <f>SUM(H17:H20)</f>
        <v>0</v>
      </c>
      <c r="I16" s="3"/>
    </row>
    <row r="17" spans="1:9" ht="19.5" thickBot="1">
      <c r="A17" s="8"/>
      <c r="B17" s="51" t="s">
        <v>69</v>
      </c>
      <c r="C17" s="52">
        <v>3</v>
      </c>
      <c r="D17" s="18">
        <f t="shared" ref="D17:D20" si="3">IF(C17=0,"",VALUE(LEFT(C17,1)))</f>
        <v>3</v>
      </c>
      <c r="E17" s="6"/>
      <c r="F17" s="32">
        <f t="shared" ref="F17:F30" si="4">IF(B17=0,"",IF(LEFT(B17,2)="TT","",C17*15))</f>
        <v>45</v>
      </c>
      <c r="G17" s="26" t="str">
        <f t="shared" ref="G17:G30" si="5">IF(B17=0,"",IF(LEFT(B17,2)="TT",C17*30,""))</f>
        <v/>
      </c>
      <c r="H17" s="6"/>
      <c r="I17" s="6">
        <f t="shared" ref="I17" si="6">C17-E17</f>
        <v>3</v>
      </c>
    </row>
    <row r="18" spans="1:9" ht="19.5" thickBot="1">
      <c r="A18" s="8"/>
      <c r="B18" s="53" t="s">
        <v>70</v>
      </c>
      <c r="C18" s="54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>
      <c r="A19" s="8"/>
      <c r="B19" s="53" t="s">
        <v>72</v>
      </c>
      <c r="C19" s="54">
        <v>3</v>
      </c>
      <c r="D19" s="18">
        <f t="shared" si="3"/>
        <v>3</v>
      </c>
      <c r="E19" s="6"/>
      <c r="F19" s="32">
        <f t="shared" si="4"/>
        <v>45</v>
      </c>
      <c r="G19" s="26" t="str">
        <f t="shared" si="5"/>
        <v/>
      </c>
      <c r="H19" s="6"/>
      <c r="I19" s="6"/>
    </row>
    <row r="20" spans="1:9" ht="19.5" thickBot="1">
      <c r="A20" s="8"/>
      <c r="B20" s="39" t="s">
        <v>73</v>
      </c>
      <c r="C20" s="13">
        <v>2</v>
      </c>
      <c r="D20" s="18">
        <f t="shared" si="3"/>
        <v>2</v>
      </c>
      <c r="E20" s="6"/>
      <c r="F20" s="32">
        <f t="shared" si="4"/>
        <v>30</v>
      </c>
      <c r="G20" s="26" t="str">
        <f t="shared" si="5"/>
        <v/>
      </c>
      <c r="H20" s="6"/>
      <c r="I20" s="6"/>
    </row>
    <row r="21" spans="1:9" ht="33.75" thickBot="1">
      <c r="A21" s="34" t="s">
        <v>9</v>
      </c>
      <c r="B21" s="55" t="s">
        <v>36</v>
      </c>
      <c r="C21" s="3">
        <f>D21</f>
        <v>24</v>
      </c>
      <c r="D21" s="3">
        <f>SUM(D22:D32)</f>
        <v>24</v>
      </c>
      <c r="E21" s="3">
        <f>SUM(E22:E32)</f>
        <v>45</v>
      </c>
      <c r="F21" s="3">
        <f>SUM(F22:F32)</f>
        <v>105</v>
      </c>
      <c r="G21" s="3">
        <f>SUM(G22:G32)</f>
        <v>345</v>
      </c>
      <c r="H21" s="3">
        <f>SUM(H22:H32)</f>
        <v>0</v>
      </c>
      <c r="I21" s="3"/>
    </row>
    <row r="22" spans="1:9" ht="32.25" thickBot="1">
      <c r="A22" s="8"/>
      <c r="B22" s="59" t="s">
        <v>83</v>
      </c>
      <c r="C22" s="61">
        <v>2</v>
      </c>
      <c r="D22" s="18">
        <f t="shared" ref="D22:D32" si="7">IF(C22=0,"",VALUE(LEFT(C22,1)))</f>
        <v>2</v>
      </c>
      <c r="E22" s="6"/>
      <c r="F22" s="32">
        <f t="shared" si="4"/>
        <v>30</v>
      </c>
      <c r="G22" s="26" t="str">
        <f t="shared" si="5"/>
        <v/>
      </c>
      <c r="H22" s="6"/>
      <c r="I22" s="6"/>
    </row>
    <row r="23" spans="1:9" ht="19.5" thickBot="1">
      <c r="A23" s="60"/>
      <c r="B23" s="53" t="s">
        <v>74</v>
      </c>
      <c r="C23" s="61">
        <v>3</v>
      </c>
      <c r="D23" s="18">
        <f t="shared" si="7"/>
        <v>3</v>
      </c>
      <c r="E23" s="6"/>
      <c r="F23" s="32">
        <f t="shared" si="4"/>
        <v>45</v>
      </c>
      <c r="G23" s="26" t="str">
        <f t="shared" si="5"/>
        <v/>
      </c>
      <c r="H23" s="6"/>
      <c r="I23" s="6"/>
    </row>
    <row r="24" spans="1:9" ht="19.5" thickBot="1">
      <c r="A24" s="8"/>
      <c r="B24" s="39" t="s">
        <v>77</v>
      </c>
      <c r="C24" s="61">
        <v>2</v>
      </c>
      <c r="D24" s="18">
        <f t="shared" si="7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ht="32.25" thickBot="1">
      <c r="A25" s="8"/>
      <c r="B25" s="36" t="s">
        <v>78</v>
      </c>
      <c r="C25" s="61">
        <v>2</v>
      </c>
      <c r="D25" s="18">
        <f t="shared" si="7"/>
        <v>2</v>
      </c>
      <c r="E25" s="6"/>
      <c r="F25" s="32" t="str">
        <f t="shared" si="4"/>
        <v/>
      </c>
      <c r="G25" s="26">
        <f t="shared" si="5"/>
        <v>60</v>
      </c>
      <c r="H25" s="6"/>
      <c r="I25" s="6"/>
    </row>
    <row r="26" spans="1:9" ht="32.25" thickBot="1">
      <c r="A26" s="8"/>
      <c r="B26" s="36" t="s">
        <v>88</v>
      </c>
      <c r="C26" s="61">
        <v>2</v>
      </c>
      <c r="D26" s="18">
        <f t="shared" si="7"/>
        <v>2</v>
      </c>
      <c r="E26" s="6"/>
      <c r="F26" s="32" t="str">
        <f t="shared" si="4"/>
        <v/>
      </c>
      <c r="G26" s="26">
        <f t="shared" si="5"/>
        <v>60</v>
      </c>
      <c r="H26" s="6"/>
      <c r="I26" s="6"/>
    </row>
    <row r="27" spans="1:9" ht="32.25" thickBot="1">
      <c r="A27" s="8"/>
      <c r="B27" s="38" t="s">
        <v>80</v>
      </c>
      <c r="C27" s="61">
        <v>2</v>
      </c>
      <c r="D27" s="18">
        <f t="shared" si="7"/>
        <v>2</v>
      </c>
      <c r="E27" s="6"/>
      <c r="F27" s="32" t="str">
        <f t="shared" si="4"/>
        <v/>
      </c>
      <c r="G27" s="26">
        <f t="shared" si="5"/>
        <v>60</v>
      </c>
      <c r="H27" s="6"/>
      <c r="I27" s="6"/>
    </row>
    <row r="28" spans="1:9" ht="32.25" thickBot="1">
      <c r="A28" s="8"/>
      <c r="B28" s="36" t="s">
        <v>81</v>
      </c>
      <c r="C28" s="61">
        <v>2</v>
      </c>
      <c r="D28" s="18">
        <f t="shared" si="7"/>
        <v>2</v>
      </c>
      <c r="E28" s="6"/>
      <c r="F28" s="32" t="str">
        <f t="shared" si="4"/>
        <v/>
      </c>
      <c r="G28" s="26">
        <f t="shared" si="5"/>
        <v>60</v>
      </c>
      <c r="H28" s="6"/>
      <c r="I28" s="6"/>
    </row>
    <row r="29" spans="1:9" ht="19.5" thickBot="1">
      <c r="A29" s="57"/>
      <c r="B29" s="36" t="s">
        <v>85</v>
      </c>
      <c r="C29" s="61">
        <v>1</v>
      </c>
      <c r="D29" s="18">
        <f t="shared" si="7"/>
        <v>1</v>
      </c>
      <c r="E29" s="6"/>
      <c r="F29" s="32" t="str">
        <f t="shared" si="4"/>
        <v/>
      </c>
      <c r="G29" s="26">
        <f t="shared" si="5"/>
        <v>30</v>
      </c>
      <c r="H29" s="6"/>
      <c r="I29" s="6"/>
    </row>
    <row r="30" spans="1:9" ht="19.5" thickBot="1">
      <c r="A30" s="57"/>
      <c r="B30" s="36" t="s">
        <v>86</v>
      </c>
      <c r="C30" s="61">
        <v>1</v>
      </c>
      <c r="D30" s="18">
        <f t="shared" si="7"/>
        <v>1</v>
      </c>
      <c r="E30" s="6"/>
      <c r="F30" s="32" t="str">
        <f t="shared" si="4"/>
        <v/>
      </c>
      <c r="G30" s="26">
        <f t="shared" si="5"/>
        <v>30</v>
      </c>
      <c r="H30" s="6"/>
      <c r="I30" s="6"/>
    </row>
    <row r="31" spans="1:9" ht="19.5" thickBot="1">
      <c r="A31" s="8"/>
      <c r="B31" s="11" t="s">
        <v>63</v>
      </c>
      <c r="C31" s="14">
        <v>1</v>
      </c>
      <c r="D31" s="18">
        <f t="shared" si="7"/>
        <v>1</v>
      </c>
      <c r="E31" s="6">
        <v>45</v>
      </c>
      <c r="F31" s="6"/>
      <c r="G31" s="6">
        <f>E31</f>
        <v>45</v>
      </c>
      <c r="H31" s="6"/>
      <c r="I31" s="6"/>
    </row>
    <row r="32" spans="1:9" ht="19.5" thickBot="1">
      <c r="A32" s="8"/>
      <c r="B32" s="12" t="s">
        <v>64</v>
      </c>
      <c r="C32" s="16">
        <v>6</v>
      </c>
      <c r="D32" s="18">
        <f t="shared" si="7"/>
        <v>6</v>
      </c>
      <c r="E32" s="6"/>
      <c r="F32" s="6"/>
      <c r="G32" s="6"/>
      <c r="H32" s="6"/>
      <c r="I32" s="6"/>
    </row>
    <row r="33" spans="1:9" ht="38.25" thickBot="1">
      <c r="A33" s="34" t="s">
        <v>27</v>
      </c>
      <c r="B33" s="5" t="s">
        <v>37</v>
      </c>
      <c r="C33" s="3">
        <f>D33</f>
        <v>4</v>
      </c>
      <c r="D33" s="3">
        <f>SUM(D34:D36)</f>
        <v>4</v>
      </c>
      <c r="E33" s="3">
        <f>SUM(E36:E36)</f>
        <v>0</v>
      </c>
      <c r="F33" s="3">
        <f>SUM(F36:F36)</f>
        <v>0</v>
      </c>
      <c r="G33" s="3">
        <f>SUM(G36:G36)</f>
        <v>0</v>
      </c>
      <c r="H33" s="3">
        <f>SUM(H36:H36)</f>
        <v>0</v>
      </c>
      <c r="I33" s="3"/>
    </row>
    <row r="34" spans="1:9" ht="19.5" thickBot="1">
      <c r="A34" s="58"/>
      <c r="B34" s="39" t="s">
        <v>84</v>
      </c>
      <c r="C34" s="3">
        <v>2</v>
      </c>
      <c r="D34" s="18">
        <f t="shared" ref="D34:D36" si="8">IF(C34=0,"",VALUE(LEFT(C34,1)))</f>
        <v>2</v>
      </c>
      <c r="E34" s="3"/>
      <c r="F34" s="32">
        <f t="shared" ref="F34:F35" si="9">IF(B34=0,"",IF(LEFT(B34,2)="TT","",C34*15))</f>
        <v>30</v>
      </c>
      <c r="G34" s="26" t="str">
        <f t="shared" ref="G34:G35" si="10">IF(B34=0,"",IF(LEFT(B34,2)="TT",C34*30,""))</f>
        <v/>
      </c>
      <c r="H34" s="3"/>
      <c r="I34" s="3"/>
    </row>
    <row r="35" spans="1:9" ht="19.5" thickBot="1">
      <c r="A35" s="58"/>
      <c r="B35" s="39" t="s">
        <v>87</v>
      </c>
      <c r="C35" s="3">
        <v>2</v>
      </c>
      <c r="D35" s="18">
        <f t="shared" si="8"/>
        <v>2</v>
      </c>
      <c r="E35" s="3"/>
      <c r="F35" s="32">
        <f t="shared" si="9"/>
        <v>30</v>
      </c>
      <c r="G35" s="26" t="str">
        <f t="shared" si="10"/>
        <v/>
      </c>
      <c r="H35" s="3"/>
      <c r="I35" s="3"/>
    </row>
    <row r="36" spans="1:9" ht="19.5" thickBot="1">
      <c r="A36" s="8"/>
      <c r="B36" s="56"/>
      <c r="C36" s="6"/>
      <c r="D36" s="18" t="str">
        <f t="shared" si="8"/>
        <v/>
      </c>
      <c r="E36" s="6"/>
      <c r="F36" s="32" t="str">
        <f>IF(B36=0,"",IF(LEFT(B36,2)="TT","",C36*15))</f>
        <v/>
      </c>
      <c r="G36" s="26" t="str">
        <f>IF(B36=0,"",IF(LEFT(B36,2)="TT",C36*30,""))</f>
        <v/>
      </c>
      <c r="H36" s="6"/>
      <c r="I36" s="6"/>
    </row>
    <row r="37" spans="1:9" ht="19.5" thickBot="1">
      <c r="A37" s="10"/>
      <c r="B37" s="5" t="s">
        <v>10</v>
      </c>
      <c r="C37" s="3">
        <f t="shared" ref="C37:H37" si="11">SUM(C7,C16,C21,C33)</f>
        <v>55</v>
      </c>
      <c r="D37" s="3">
        <f t="shared" si="11"/>
        <v>55</v>
      </c>
      <c r="E37" s="3">
        <f t="shared" si="11"/>
        <v>360</v>
      </c>
      <c r="F37" s="3">
        <f t="shared" si="11"/>
        <v>255</v>
      </c>
      <c r="G37" s="3">
        <f t="shared" si="11"/>
        <v>345</v>
      </c>
      <c r="H37" s="3">
        <f t="shared" si="11"/>
        <v>0</v>
      </c>
      <c r="I37" s="3"/>
    </row>
    <row r="38" spans="1:9" ht="18.75">
      <c r="A38" s="1"/>
      <c r="B38" t="s">
        <v>34</v>
      </c>
      <c r="C38">
        <v>55</v>
      </c>
    </row>
    <row r="39" spans="1:9" ht="27.75" thickBot="1">
      <c r="B39" s="25" t="s">
        <v>26</v>
      </c>
      <c r="C39" s="3">
        <f t="shared" ref="C39:H39" si="12">SUM(C16,C21,C33)</f>
        <v>38</v>
      </c>
      <c r="D39" s="3">
        <f t="shared" si="12"/>
        <v>38</v>
      </c>
      <c r="E39" s="3">
        <f t="shared" si="12"/>
        <v>45</v>
      </c>
      <c r="F39" s="3">
        <f t="shared" si="12"/>
        <v>255</v>
      </c>
      <c r="G39" s="3">
        <f t="shared" si="12"/>
        <v>345</v>
      </c>
      <c r="H39" s="3">
        <f t="shared" si="12"/>
        <v>0</v>
      </c>
    </row>
    <row r="40" spans="1:9" ht="15.75" thickBot="1">
      <c r="E40" s="27">
        <f>E39</f>
        <v>45</v>
      </c>
      <c r="F40" s="28">
        <f>F39</f>
        <v>255</v>
      </c>
      <c r="G40" s="28">
        <f>G39</f>
        <v>345</v>
      </c>
    </row>
    <row r="41" spans="1:9" ht="15.75" thickBot="1">
      <c r="E41" s="29" t="s">
        <v>66</v>
      </c>
      <c r="F41" s="30" t="s">
        <v>67</v>
      </c>
      <c r="G41" s="30" t="s">
        <v>68</v>
      </c>
    </row>
    <row r="43" spans="1:9">
      <c r="F43" s="31">
        <f>G40/(F40+G40)</f>
        <v>0.57499999999999996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6"/>
  <sheetViews>
    <sheetView zoomScale="85" zoomScaleNormal="85" workbookViewId="0">
      <pane ySplit="6" topLeftCell="A14" activePane="bottomLeft" state="frozen"/>
      <selection pane="bottomLeft" activeCell="B37" sqref="B37:B38"/>
    </sheetView>
  </sheetViews>
  <sheetFormatPr defaultRowHeight="1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>
      <c r="A1" s="66" t="s">
        <v>39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22.5" customHeight="1" thickBot="1">
      <c r="A7" s="2" t="s">
        <v>4</v>
      </c>
      <c r="B7" s="83" t="s">
        <v>25</v>
      </c>
      <c r="C7" s="84"/>
      <c r="D7" s="84"/>
      <c r="E7" s="84"/>
      <c r="F7" s="84"/>
      <c r="G7" s="84"/>
      <c r="H7" s="84"/>
      <c r="I7" s="85"/>
    </row>
    <row r="8" spans="1:9" ht="21.75" customHeight="1" thickBot="1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>
      <c r="A16" s="2" t="s">
        <v>7</v>
      </c>
      <c r="B16" s="86" t="s">
        <v>26</v>
      </c>
      <c r="C16" s="87"/>
      <c r="D16" s="87"/>
      <c r="E16" s="87"/>
      <c r="F16" s="87"/>
      <c r="G16" s="87"/>
      <c r="H16" s="87"/>
      <c r="I16" s="88"/>
    </row>
    <row r="17" spans="1:9" ht="23.25" customHeight="1" thickBot="1">
      <c r="A17" s="2">
        <v>45</v>
      </c>
      <c r="B17" s="25" t="s">
        <v>26</v>
      </c>
      <c r="C17" s="3">
        <f t="shared" ref="C17:H17" si="2">SUM(C18,C24,C36)</f>
        <v>45</v>
      </c>
      <c r="D17" s="3">
        <f t="shared" si="2"/>
        <v>45</v>
      </c>
      <c r="E17" s="3">
        <f t="shared" si="2"/>
        <v>45</v>
      </c>
      <c r="F17" s="3">
        <f t="shared" si="2"/>
        <v>360</v>
      </c>
      <c r="G17" s="3">
        <f t="shared" si="2"/>
        <v>465</v>
      </c>
      <c r="H17" s="3">
        <f t="shared" si="2"/>
        <v>0</v>
      </c>
      <c r="I17" s="24"/>
    </row>
    <row r="18" spans="1:9" ht="38.25" thickBot="1">
      <c r="A18" s="8" t="s">
        <v>8</v>
      </c>
      <c r="B18" s="4" t="s">
        <v>28</v>
      </c>
      <c r="C18" s="3">
        <f>D18</f>
        <v>16</v>
      </c>
      <c r="D18" s="3">
        <f>SUM(D19:D23)</f>
        <v>16</v>
      </c>
      <c r="E18" s="3">
        <f>SUM(E19:E23)</f>
        <v>0</v>
      </c>
      <c r="F18" s="3">
        <f>SUM(F19:F23)</f>
        <v>240</v>
      </c>
      <c r="G18" s="3">
        <f>SUM(G19:G23)</f>
        <v>0</v>
      </c>
      <c r="H18" s="3">
        <f>SUM(H19:H23)</f>
        <v>0</v>
      </c>
      <c r="I18" s="3"/>
    </row>
    <row r="19" spans="1:9" ht="19.5" thickBot="1">
      <c r="A19" s="8"/>
      <c r="B19" s="4" t="s">
        <v>69</v>
      </c>
      <c r="C19" s="6">
        <v>5</v>
      </c>
      <c r="D19" s="18">
        <f t="shared" ref="D19:D23" si="3">IF(C19=0,"",VALUE(LEFT(C19,1)))</f>
        <v>5</v>
      </c>
      <c r="E19" s="6"/>
      <c r="F19" s="32">
        <f>IF(B19=0,"",IF(LEFT(B19,2)="TT","",C19*15))</f>
        <v>75</v>
      </c>
      <c r="G19" s="26" t="str">
        <f>IF(B19=0,"",IF(LEFT(B19,2)="TT",C19*30,""))</f>
        <v/>
      </c>
      <c r="H19" s="6"/>
      <c r="I19" s="6">
        <f>C19-E19</f>
        <v>5</v>
      </c>
    </row>
    <row r="20" spans="1:9" ht="19.5" thickBot="1">
      <c r="A20" s="8"/>
      <c r="B20" s="4" t="s">
        <v>75</v>
      </c>
      <c r="C20" s="6">
        <v>2</v>
      </c>
      <c r="D20" s="18">
        <f t="shared" si="3"/>
        <v>2</v>
      </c>
      <c r="E20" s="6"/>
      <c r="F20" s="32">
        <f t="shared" ref="F20:F30" si="4">IF(B20=0,"",IF(LEFT(B20,2)="TT","",C20*15))</f>
        <v>30</v>
      </c>
      <c r="G20" s="26" t="str">
        <f t="shared" ref="G20:G23" si="5">IF(B20=0,"",IF(LEFT(B20,2)="TT",C20*30,""))</f>
        <v/>
      </c>
      <c r="H20" s="6"/>
      <c r="I20" s="6">
        <f t="shared" ref="I20" si="6">C20-E20</f>
        <v>2</v>
      </c>
    </row>
    <row r="21" spans="1:9" ht="38.25" thickBot="1">
      <c r="A21" s="8"/>
      <c r="B21" s="4" t="s">
        <v>76</v>
      </c>
      <c r="C21" s="6">
        <v>4</v>
      </c>
      <c r="D21" s="18">
        <f t="shared" si="3"/>
        <v>4</v>
      </c>
      <c r="E21" s="6"/>
      <c r="F21" s="32">
        <f t="shared" si="4"/>
        <v>60</v>
      </c>
      <c r="G21" s="26" t="str">
        <f t="shared" si="5"/>
        <v/>
      </c>
      <c r="H21" s="6"/>
      <c r="I21" s="6"/>
    </row>
    <row r="22" spans="1:9" ht="19.5" thickBot="1">
      <c r="A22" s="8"/>
      <c r="B22" s="4" t="s">
        <v>73</v>
      </c>
      <c r="C22" s="6">
        <v>3</v>
      </c>
      <c r="D22" s="18">
        <f t="shared" si="3"/>
        <v>3</v>
      </c>
      <c r="E22" s="6"/>
      <c r="F22" s="32">
        <f t="shared" si="4"/>
        <v>45</v>
      </c>
      <c r="G22" s="26" t="str">
        <f t="shared" si="5"/>
        <v/>
      </c>
      <c r="H22" s="6"/>
      <c r="I22" s="6"/>
    </row>
    <row r="23" spans="1:9" ht="19.5" thickBot="1">
      <c r="A23" s="8"/>
      <c r="B23" s="56" t="s">
        <v>74</v>
      </c>
      <c r="C23" s="6">
        <v>2</v>
      </c>
      <c r="D23" s="18">
        <f t="shared" si="3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33.75" thickBot="1">
      <c r="A24" s="8" t="s">
        <v>9</v>
      </c>
      <c r="B24" s="22" t="s">
        <v>36</v>
      </c>
      <c r="C24" s="3">
        <f>D24</f>
        <v>25</v>
      </c>
      <c r="D24" s="3">
        <f>SUM(D25:D35)</f>
        <v>25</v>
      </c>
      <c r="E24" s="3">
        <f>SUM(E25:E35)</f>
        <v>45</v>
      </c>
      <c r="F24" s="3">
        <f>SUM(F25:F35)</f>
        <v>90</v>
      </c>
      <c r="G24" s="3">
        <f>SUM(G25:G35)</f>
        <v>405</v>
      </c>
      <c r="H24" s="3">
        <f>SUM(H25:H35)</f>
        <v>0</v>
      </c>
      <c r="I24" s="3"/>
    </row>
    <row r="25" spans="1:9" ht="32.25" thickBot="1">
      <c r="A25" s="8"/>
      <c r="B25" s="59" t="s">
        <v>83</v>
      </c>
      <c r="C25" s="61">
        <v>3</v>
      </c>
      <c r="D25" s="18">
        <f t="shared" ref="D25:D35" si="7">IF(C25=0,"",VALUE(LEFT(C25,1)))</f>
        <v>3</v>
      </c>
      <c r="E25" s="6"/>
      <c r="F25" s="32">
        <f t="shared" si="4"/>
        <v>45</v>
      </c>
      <c r="G25" s="26" t="str">
        <f t="shared" ref="G25:G30" si="8">IF(B25=0,"",IF(LEFT(B25,2)="TT",C25*30,""))</f>
        <v/>
      </c>
      <c r="H25" s="6"/>
      <c r="I25" s="6"/>
    </row>
    <row r="26" spans="1:9" ht="19.5" thickBot="1">
      <c r="A26" s="8"/>
      <c r="B26" s="39" t="s">
        <v>77</v>
      </c>
      <c r="C26" s="61">
        <v>3</v>
      </c>
      <c r="D26" s="18">
        <f t="shared" si="7"/>
        <v>3</v>
      </c>
      <c r="E26" s="6"/>
      <c r="F26" s="32">
        <f t="shared" si="4"/>
        <v>45</v>
      </c>
      <c r="G26" s="26" t="str">
        <f t="shared" si="8"/>
        <v/>
      </c>
      <c r="H26" s="6"/>
      <c r="I26" s="6"/>
    </row>
    <row r="27" spans="1:9" ht="32.25" thickBot="1">
      <c r="A27" s="8"/>
      <c r="B27" s="36" t="s">
        <v>78</v>
      </c>
      <c r="C27" s="61">
        <v>2</v>
      </c>
      <c r="D27" s="18">
        <f t="shared" si="7"/>
        <v>2</v>
      </c>
      <c r="E27" s="6"/>
      <c r="F27" s="32" t="str">
        <f t="shared" si="4"/>
        <v/>
      </c>
      <c r="G27" s="26">
        <f t="shared" si="8"/>
        <v>60</v>
      </c>
      <c r="H27" s="6"/>
      <c r="I27" s="6"/>
    </row>
    <row r="28" spans="1:9" ht="48" thickBot="1">
      <c r="A28" s="8"/>
      <c r="B28" s="36" t="s">
        <v>79</v>
      </c>
      <c r="C28" s="61">
        <v>2</v>
      </c>
      <c r="D28" s="18">
        <f t="shared" si="7"/>
        <v>2</v>
      </c>
      <c r="E28" s="6"/>
      <c r="F28" s="32" t="str">
        <f t="shared" si="4"/>
        <v/>
      </c>
      <c r="G28" s="26">
        <f t="shared" si="8"/>
        <v>60</v>
      </c>
      <c r="H28" s="6"/>
      <c r="I28" s="6"/>
    </row>
    <row r="29" spans="1:9" ht="32.25" thickBot="1">
      <c r="A29" s="8"/>
      <c r="B29" s="38" t="s">
        <v>80</v>
      </c>
      <c r="C29" s="61">
        <v>2</v>
      </c>
      <c r="D29" s="18">
        <f t="shared" si="7"/>
        <v>2</v>
      </c>
      <c r="E29" s="6"/>
      <c r="F29" s="32" t="str">
        <f t="shared" si="4"/>
        <v/>
      </c>
      <c r="G29" s="26">
        <f t="shared" si="8"/>
        <v>60</v>
      </c>
      <c r="H29" s="6"/>
      <c r="I29" s="6"/>
    </row>
    <row r="30" spans="1:9" ht="32.25" thickBot="1">
      <c r="A30" s="8"/>
      <c r="B30" s="36" t="s">
        <v>81</v>
      </c>
      <c r="C30" s="61">
        <v>2</v>
      </c>
      <c r="D30" s="18">
        <f t="shared" si="7"/>
        <v>2</v>
      </c>
      <c r="E30" s="6"/>
      <c r="F30" s="32" t="str">
        <f t="shared" si="4"/>
        <v/>
      </c>
      <c r="G30" s="26">
        <f t="shared" si="8"/>
        <v>60</v>
      </c>
      <c r="H30" s="6"/>
      <c r="I30" s="6"/>
    </row>
    <row r="31" spans="1:9" ht="32.25" thickBot="1">
      <c r="A31" s="8"/>
      <c r="B31" s="36" t="s">
        <v>88</v>
      </c>
      <c r="C31" s="61">
        <v>2</v>
      </c>
      <c r="D31" s="18">
        <f t="shared" si="7"/>
        <v>2</v>
      </c>
      <c r="E31" s="6"/>
      <c r="F31" s="32" t="str">
        <f>IF(B31=0,"",IF(LEFT(B31,2)="TT","",C31*15))</f>
        <v/>
      </c>
      <c r="G31" s="26">
        <f>IF(B31=0,"",IF(LEFT(B31,2)="TT",C31*30,""))</f>
        <v>60</v>
      </c>
      <c r="H31" s="6"/>
      <c r="I31" s="6"/>
    </row>
    <row r="32" spans="1:9" ht="19.5" thickBot="1">
      <c r="A32" s="8"/>
      <c r="B32" s="36" t="s">
        <v>86</v>
      </c>
      <c r="C32" s="61">
        <v>1</v>
      </c>
      <c r="D32" s="18">
        <f t="shared" si="7"/>
        <v>1</v>
      </c>
      <c r="E32" s="6"/>
      <c r="F32" s="32" t="str">
        <f>IF(B32=0,"",IF(LEFT(B32,2)="TT","",C32*15))</f>
        <v/>
      </c>
      <c r="G32" s="26">
        <f>IF(B32=0,"",IF(LEFT(B32,2)="TT",C32*30,""))</f>
        <v>30</v>
      </c>
      <c r="H32" s="6"/>
      <c r="I32" s="6"/>
    </row>
    <row r="33" spans="1:9" ht="19.5" thickBot="1">
      <c r="A33" s="8"/>
      <c r="B33" s="36" t="s">
        <v>85</v>
      </c>
      <c r="C33" s="6">
        <v>1</v>
      </c>
      <c r="D33" s="18">
        <f t="shared" si="7"/>
        <v>1</v>
      </c>
      <c r="E33" s="6"/>
      <c r="F33" s="32" t="str">
        <f>IF(B33=0,"",IF(LEFT(B33,2)="TT","",C33*15))</f>
        <v/>
      </c>
      <c r="G33" s="26">
        <f>IF(B33=0,"",IF(LEFT(B33,2)="TT",C33*30,""))</f>
        <v>30</v>
      </c>
      <c r="H33" s="6"/>
      <c r="I33" s="6"/>
    </row>
    <row r="34" spans="1:9" ht="19.5" thickBot="1">
      <c r="A34" s="8"/>
      <c r="B34" s="36" t="s">
        <v>63</v>
      </c>
      <c r="C34" s="14">
        <v>1</v>
      </c>
      <c r="D34" s="18">
        <f t="shared" si="7"/>
        <v>1</v>
      </c>
      <c r="E34" s="6">
        <v>45</v>
      </c>
      <c r="F34" s="6"/>
      <c r="G34" s="6">
        <f>E34</f>
        <v>45</v>
      </c>
      <c r="H34" s="6"/>
      <c r="I34" s="6"/>
    </row>
    <row r="35" spans="1:9" ht="19.5" thickBot="1">
      <c r="A35" s="8"/>
      <c r="B35" s="12" t="s">
        <v>64</v>
      </c>
      <c r="C35" s="16">
        <v>6</v>
      </c>
      <c r="D35" s="18">
        <f t="shared" si="7"/>
        <v>6</v>
      </c>
      <c r="E35" s="6"/>
      <c r="F35" s="6"/>
      <c r="G35" s="6"/>
      <c r="H35" s="6"/>
      <c r="I35" s="6"/>
    </row>
    <row r="36" spans="1:9" ht="38.25" thickBot="1">
      <c r="A36" s="8" t="s">
        <v>27</v>
      </c>
      <c r="B36" s="4" t="s">
        <v>37</v>
      </c>
      <c r="C36" s="3">
        <f>D36</f>
        <v>4</v>
      </c>
      <c r="D36" s="3">
        <f>SUM(D37:D39)</f>
        <v>4</v>
      </c>
      <c r="E36" s="3">
        <f>SUM(E37:E39)</f>
        <v>0</v>
      </c>
      <c r="F36" s="3">
        <f>SUM(F37:F39)</f>
        <v>30</v>
      </c>
      <c r="G36" s="3">
        <f>SUM(G37:G39)</f>
        <v>60</v>
      </c>
      <c r="H36" s="3">
        <f>SUM(H37:H39)</f>
        <v>0</v>
      </c>
      <c r="I36" s="3"/>
    </row>
    <row r="37" spans="1:9" ht="38.25" thickBot="1">
      <c r="A37" s="8"/>
      <c r="B37" s="4" t="s">
        <v>89</v>
      </c>
      <c r="C37" s="6">
        <v>2</v>
      </c>
      <c r="D37" s="18">
        <f t="shared" ref="D37:D39" si="9">IF(C37=0,"",VALUE(LEFT(C37,1)))</f>
        <v>2</v>
      </c>
      <c r="E37" s="6"/>
      <c r="F37" s="32" t="str">
        <f t="shared" ref="F37:F39" si="10">IF(B37=0,"",IF(LEFT(B37,2)="TT","",C37*15))</f>
        <v/>
      </c>
      <c r="G37" s="26">
        <f t="shared" ref="G37:G39" si="11">IF(B37=0,"",IF(LEFT(B37,2)="TT",C37*30,""))</f>
        <v>60</v>
      </c>
      <c r="H37" s="6"/>
      <c r="I37" s="6"/>
    </row>
    <row r="38" spans="1:9" ht="19.5" thickBot="1">
      <c r="A38" s="8"/>
      <c r="B38" s="39" t="s">
        <v>87</v>
      </c>
      <c r="C38" s="6">
        <v>2</v>
      </c>
      <c r="D38" s="18">
        <f t="shared" si="9"/>
        <v>2</v>
      </c>
      <c r="E38" s="6"/>
      <c r="F38" s="32">
        <f t="shared" si="10"/>
        <v>30</v>
      </c>
      <c r="G38" s="26" t="str">
        <f t="shared" si="11"/>
        <v/>
      </c>
      <c r="H38" s="6"/>
      <c r="I38" s="6"/>
    </row>
    <row r="39" spans="1:9" ht="19.5" thickBot="1">
      <c r="A39" s="8"/>
      <c r="B39" s="4"/>
      <c r="C39" s="6"/>
      <c r="D39" s="18" t="str">
        <f t="shared" si="9"/>
        <v/>
      </c>
      <c r="E39" s="6"/>
      <c r="F39" s="32" t="str">
        <f t="shared" si="10"/>
        <v/>
      </c>
      <c r="G39" s="26" t="str">
        <f t="shared" si="11"/>
        <v/>
      </c>
      <c r="H39" s="6"/>
      <c r="I39" s="6"/>
    </row>
    <row r="40" spans="1:9" ht="19.5" thickBot="1">
      <c r="A40" s="10"/>
      <c r="B40" s="5" t="s">
        <v>10</v>
      </c>
      <c r="C40" s="3">
        <f t="shared" ref="C40:H40" si="12">SUM(C8,C18,C24,C36)</f>
        <v>65</v>
      </c>
      <c r="D40" s="3">
        <f t="shared" si="12"/>
        <v>65</v>
      </c>
      <c r="E40" s="3">
        <f t="shared" si="12"/>
        <v>435</v>
      </c>
      <c r="F40" s="3">
        <f t="shared" si="12"/>
        <v>360</v>
      </c>
      <c r="G40" s="3">
        <f t="shared" si="12"/>
        <v>465</v>
      </c>
      <c r="H40" s="3">
        <f t="shared" si="12"/>
        <v>0</v>
      </c>
      <c r="I40" s="3"/>
    </row>
    <row r="41" spans="1:9" ht="18.75">
      <c r="A41" s="1"/>
      <c r="B41" t="s">
        <v>34</v>
      </c>
      <c r="C41">
        <v>65</v>
      </c>
    </row>
    <row r="42" spans="1:9" ht="27.75" thickBot="1">
      <c r="B42" s="25" t="s">
        <v>26</v>
      </c>
      <c r="C42" s="3">
        <f t="shared" ref="C42:H42" si="13">SUM(C18,C24,C36)</f>
        <v>45</v>
      </c>
      <c r="D42" s="3">
        <f t="shared" si="13"/>
        <v>45</v>
      </c>
      <c r="E42" s="3">
        <f t="shared" si="13"/>
        <v>45</v>
      </c>
      <c r="F42" s="3">
        <f t="shared" si="13"/>
        <v>360</v>
      </c>
      <c r="G42" s="3">
        <f t="shared" si="13"/>
        <v>465</v>
      </c>
      <c r="H42" s="3">
        <f t="shared" si="13"/>
        <v>0</v>
      </c>
    </row>
    <row r="43" spans="1:9" ht="15.75" thickBot="1">
      <c r="E43" s="27">
        <f>E42</f>
        <v>45</v>
      </c>
      <c r="F43" s="28">
        <f>F42</f>
        <v>360</v>
      </c>
      <c r="G43" s="28">
        <f>G42</f>
        <v>465</v>
      </c>
    </row>
    <row r="44" spans="1:9" ht="15.75" thickBot="1">
      <c r="E44" s="29" t="s">
        <v>66</v>
      </c>
      <c r="F44" s="30" t="s">
        <v>67</v>
      </c>
      <c r="G44" s="30" t="s">
        <v>68</v>
      </c>
    </row>
    <row r="46" spans="1:9">
      <c r="F46" s="31">
        <f>G43/(F43+G43)</f>
        <v>0.5636363636363636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3"/>
  <sheetViews>
    <sheetView zoomScale="85" zoomScaleNormal="85" workbookViewId="0">
      <pane ySplit="6" topLeftCell="A14" activePane="bottomLeft" state="frozen"/>
      <selection pane="bottomLeft" activeCell="B56" sqref="B56"/>
    </sheetView>
  </sheetViews>
  <sheetFormatPr defaultRowHeight="1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>
      <c r="A1" s="66" t="s">
        <v>41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31.5" customHeight="1" thickBot="1">
      <c r="A7" s="2" t="s">
        <v>4</v>
      </c>
      <c r="B7" s="83" t="s">
        <v>42</v>
      </c>
      <c r="C7" s="84"/>
      <c r="D7" s="84"/>
      <c r="E7" s="84"/>
      <c r="F7" s="84"/>
      <c r="G7" s="84"/>
      <c r="H7" s="84"/>
      <c r="I7" s="85"/>
    </row>
    <row r="8" spans="1:9" ht="31.5" customHeight="1" thickBot="1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>
      <c r="A25" s="2" t="s">
        <v>7</v>
      </c>
      <c r="B25" s="83" t="s">
        <v>25</v>
      </c>
      <c r="C25" s="84"/>
      <c r="D25" s="84"/>
      <c r="E25" s="84"/>
      <c r="F25" s="84"/>
      <c r="G25" s="84"/>
      <c r="H25" s="84"/>
      <c r="I25" s="85"/>
    </row>
    <row r="26" spans="1:9" ht="21.75" customHeight="1" thickBot="1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>
      <c r="A34" s="2" t="s">
        <v>43</v>
      </c>
      <c r="B34" s="86" t="s">
        <v>26</v>
      </c>
      <c r="C34" s="87"/>
      <c r="D34" s="87"/>
      <c r="E34" s="87"/>
      <c r="F34" s="87"/>
      <c r="G34" s="87"/>
      <c r="H34" s="87"/>
      <c r="I34" s="88"/>
    </row>
    <row r="35" spans="1:9" ht="23.25" customHeight="1" thickBot="1">
      <c r="A35" s="2">
        <v>45</v>
      </c>
      <c r="B35" s="25" t="s">
        <v>26</v>
      </c>
      <c r="C35" s="3">
        <f t="shared" ref="C35:H35" si="4">SUM(C36,C42,C54)</f>
        <v>45</v>
      </c>
      <c r="D35" s="3">
        <f t="shared" si="4"/>
        <v>45</v>
      </c>
      <c r="E35" s="3">
        <f t="shared" si="4"/>
        <v>45</v>
      </c>
      <c r="F35" s="3">
        <f t="shared" si="4"/>
        <v>360</v>
      </c>
      <c r="G35" s="3">
        <f t="shared" si="4"/>
        <v>465</v>
      </c>
      <c r="H35" s="3">
        <f t="shared" si="4"/>
        <v>0</v>
      </c>
      <c r="I35" s="24"/>
    </row>
    <row r="36" spans="1:9" ht="38.25" thickBot="1">
      <c r="A36" s="8" t="s">
        <v>44</v>
      </c>
      <c r="B36" s="4" t="s">
        <v>28</v>
      </c>
      <c r="C36" s="3">
        <f>D36</f>
        <v>16</v>
      </c>
      <c r="D36" s="3">
        <f>SUM(D37:D41)</f>
        <v>16</v>
      </c>
      <c r="E36" s="3">
        <f>SUM(E37:E41)</f>
        <v>0</v>
      </c>
      <c r="F36" s="3">
        <f>SUM(F37:F41)</f>
        <v>240</v>
      </c>
      <c r="G36" s="3">
        <f>SUM(G37:G41)</f>
        <v>0</v>
      </c>
      <c r="H36" s="3">
        <f>SUM(H37:H41)</f>
        <v>0</v>
      </c>
      <c r="I36" s="3"/>
    </row>
    <row r="37" spans="1:9" ht="19.5" thickBot="1">
      <c r="A37" s="8"/>
      <c r="B37" s="4" t="s">
        <v>69</v>
      </c>
      <c r="C37" s="6">
        <v>5</v>
      </c>
      <c r="D37" s="18">
        <f t="shared" ref="D37:D41" si="5">IF(C37=0,"",VALUE(LEFT(C37,1)))</f>
        <v>5</v>
      </c>
      <c r="E37" s="6"/>
      <c r="F37" s="32">
        <f>IF(B37=0,"",IF(LEFT(B37,2)="TT","",C37*15))</f>
        <v>75</v>
      </c>
      <c r="G37" s="26" t="str">
        <f>IF(B37=0,"",IF(LEFT(B37,2)="TT",C37*30,""))</f>
        <v/>
      </c>
      <c r="H37" s="6"/>
      <c r="I37" s="6">
        <f>C37-E37</f>
        <v>5</v>
      </c>
    </row>
    <row r="38" spans="1:9" ht="19.5" thickBot="1">
      <c r="A38" s="8"/>
      <c r="B38" s="4" t="s">
        <v>75</v>
      </c>
      <c r="C38" s="6">
        <v>2</v>
      </c>
      <c r="D38" s="18">
        <f t="shared" si="5"/>
        <v>2</v>
      </c>
      <c r="E38" s="6"/>
      <c r="F38" s="32">
        <f t="shared" ref="F38:F51" si="6">IF(B38=0,"",IF(LEFT(B38,2)="TT","",C38*15))</f>
        <v>30</v>
      </c>
      <c r="G38" s="26" t="str">
        <f t="shared" ref="G38:G51" si="7">IF(B38=0,"",IF(LEFT(B38,2)="TT",C38*30,""))</f>
        <v/>
      </c>
      <c r="H38" s="6"/>
      <c r="I38" s="6">
        <f t="shared" ref="I38" si="8">C38-E38</f>
        <v>2</v>
      </c>
    </row>
    <row r="39" spans="1:9" ht="38.25" thickBot="1">
      <c r="A39" s="8"/>
      <c r="B39" s="4" t="s">
        <v>76</v>
      </c>
      <c r="C39" s="6">
        <v>4</v>
      </c>
      <c r="D39" s="18">
        <f t="shared" si="5"/>
        <v>4</v>
      </c>
      <c r="E39" s="6"/>
      <c r="F39" s="32">
        <f t="shared" si="6"/>
        <v>60</v>
      </c>
      <c r="G39" s="26" t="str">
        <f t="shared" si="7"/>
        <v/>
      </c>
      <c r="H39" s="6"/>
      <c r="I39" s="6"/>
    </row>
    <row r="40" spans="1:9" ht="19.5" thickBot="1">
      <c r="A40" s="8"/>
      <c r="B40" s="4" t="s">
        <v>73</v>
      </c>
      <c r="C40" s="6">
        <v>3</v>
      </c>
      <c r="D40" s="18">
        <f t="shared" si="5"/>
        <v>3</v>
      </c>
      <c r="E40" s="6"/>
      <c r="F40" s="32">
        <f t="shared" si="6"/>
        <v>45</v>
      </c>
      <c r="G40" s="26" t="str">
        <f t="shared" si="7"/>
        <v/>
      </c>
      <c r="H40" s="6"/>
      <c r="I40" s="6"/>
    </row>
    <row r="41" spans="1:9" ht="19.5" thickBot="1">
      <c r="A41" s="8"/>
      <c r="B41" s="56" t="s">
        <v>74</v>
      </c>
      <c r="C41" s="6">
        <v>2</v>
      </c>
      <c r="D41" s="18">
        <f t="shared" si="5"/>
        <v>2</v>
      </c>
      <c r="E41" s="6"/>
      <c r="F41" s="32">
        <f t="shared" si="6"/>
        <v>30</v>
      </c>
      <c r="G41" s="26" t="str">
        <f t="shared" si="7"/>
        <v/>
      </c>
      <c r="H41" s="6"/>
      <c r="I41" s="6"/>
    </row>
    <row r="42" spans="1:9" ht="33.75" thickBot="1">
      <c r="A42" s="8" t="s">
        <v>45</v>
      </c>
      <c r="B42" s="22" t="s">
        <v>36</v>
      </c>
      <c r="C42" s="3">
        <f>D42</f>
        <v>25</v>
      </c>
      <c r="D42" s="3">
        <f>SUM(D43:D53)</f>
        <v>25</v>
      </c>
      <c r="E42" s="3">
        <f>SUM(E43:E53)</f>
        <v>45</v>
      </c>
      <c r="F42" s="3">
        <f>SUM(F43:F53)</f>
        <v>90</v>
      </c>
      <c r="G42" s="3">
        <f>SUM(G43:G53)</f>
        <v>405</v>
      </c>
      <c r="H42" s="3">
        <f>SUM(H43:H53)</f>
        <v>0</v>
      </c>
      <c r="I42" s="3"/>
    </row>
    <row r="43" spans="1:9" ht="32.25" thickBot="1">
      <c r="A43" s="8"/>
      <c r="B43" s="59" t="s">
        <v>83</v>
      </c>
      <c r="C43" s="61">
        <v>3</v>
      </c>
      <c r="D43" s="18">
        <f t="shared" ref="D43:D53" si="9">IF(C43=0,"",VALUE(LEFT(C43,1)))</f>
        <v>3</v>
      </c>
      <c r="E43" s="6"/>
      <c r="F43" s="32">
        <f t="shared" si="6"/>
        <v>45</v>
      </c>
      <c r="G43" s="26" t="str">
        <f t="shared" si="7"/>
        <v/>
      </c>
      <c r="H43" s="6"/>
      <c r="I43" s="6"/>
    </row>
    <row r="44" spans="1:9" ht="19.5" thickBot="1">
      <c r="A44" s="8"/>
      <c r="B44" s="39" t="s">
        <v>77</v>
      </c>
      <c r="C44" s="61">
        <v>3</v>
      </c>
      <c r="D44" s="18">
        <f t="shared" si="9"/>
        <v>3</v>
      </c>
      <c r="E44" s="6"/>
      <c r="F44" s="32">
        <f t="shared" si="6"/>
        <v>45</v>
      </c>
      <c r="G44" s="26" t="str">
        <f t="shared" si="7"/>
        <v/>
      </c>
      <c r="H44" s="6"/>
      <c r="I44" s="6"/>
    </row>
    <row r="45" spans="1:9" ht="32.25" thickBot="1">
      <c r="A45" s="8"/>
      <c r="B45" s="36" t="s">
        <v>78</v>
      </c>
      <c r="C45" s="61">
        <v>2</v>
      </c>
      <c r="D45" s="18">
        <f t="shared" si="9"/>
        <v>2</v>
      </c>
      <c r="E45" s="6"/>
      <c r="F45" s="32" t="str">
        <f t="shared" si="6"/>
        <v/>
      </c>
      <c r="G45" s="26">
        <f t="shared" si="7"/>
        <v>60</v>
      </c>
      <c r="H45" s="6"/>
      <c r="I45" s="6"/>
    </row>
    <row r="46" spans="1:9" ht="48" thickBot="1">
      <c r="A46" s="8"/>
      <c r="B46" s="36" t="s">
        <v>79</v>
      </c>
      <c r="C46" s="61">
        <v>2</v>
      </c>
      <c r="D46" s="18">
        <f t="shared" si="9"/>
        <v>2</v>
      </c>
      <c r="E46" s="6"/>
      <c r="F46" s="32" t="str">
        <f t="shared" si="6"/>
        <v/>
      </c>
      <c r="G46" s="26">
        <f t="shared" si="7"/>
        <v>60</v>
      </c>
      <c r="H46" s="6"/>
      <c r="I46" s="6"/>
    </row>
    <row r="47" spans="1:9" ht="32.25" thickBot="1">
      <c r="A47" s="8"/>
      <c r="B47" s="38" t="s">
        <v>80</v>
      </c>
      <c r="C47" s="61">
        <v>2</v>
      </c>
      <c r="D47" s="18">
        <f t="shared" si="9"/>
        <v>2</v>
      </c>
      <c r="E47" s="6"/>
      <c r="F47" s="32" t="str">
        <f t="shared" si="6"/>
        <v/>
      </c>
      <c r="G47" s="26">
        <f t="shared" si="7"/>
        <v>60</v>
      </c>
      <c r="H47" s="6"/>
      <c r="I47" s="6"/>
    </row>
    <row r="48" spans="1:9" ht="32.25" thickBot="1">
      <c r="A48" s="8"/>
      <c r="B48" s="36" t="s">
        <v>81</v>
      </c>
      <c r="C48" s="61">
        <v>2</v>
      </c>
      <c r="D48" s="18">
        <f t="shared" si="9"/>
        <v>2</v>
      </c>
      <c r="E48" s="6"/>
      <c r="F48" s="32" t="str">
        <f t="shared" si="6"/>
        <v/>
      </c>
      <c r="G48" s="26">
        <f t="shared" si="7"/>
        <v>60</v>
      </c>
      <c r="H48" s="6"/>
      <c r="I48" s="6"/>
    </row>
    <row r="49" spans="1:9" ht="32.25" thickBot="1">
      <c r="A49" s="8"/>
      <c r="B49" s="36" t="s">
        <v>88</v>
      </c>
      <c r="C49" s="61">
        <v>2</v>
      </c>
      <c r="D49" s="18">
        <f t="shared" si="9"/>
        <v>2</v>
      </c>
      <c r="E49" s="6"/>
      <c r="F49" s="32" t="str">
        <f t="shared" si="6"/>
        <v/>
      </c>
      <c r="G49" s="26">
        <f t="shared" si="7"/>
        <v>60</v>
      </c>
      <c r="H49" s="6"/>
      <c r="I49" s="6"/>
    </row>
    <row r="50" spans="1:9" ht="19.5" thickBot="1">
      <c r="A50" s="8"/>
      <c r="B50" s="36" t="s">
        <v>86</v>
      </c>
      <c r="C50" s="61">
        <v>1</v>
      </c>
      <c r="D50" s="18">
        <f t="shared" si="9"/>
        <v>1</v>
      </c>
      <c r="E50" s="6"/>
      <c r="F50" s="32" t="str">
        <f t="shared" si="6"/>
        <v/>
      </c>
      <c r="G50" s="26">
        <f t="shared" si="7"/>
        <v>30</v>
      </c>
      <c r="H50" s="6"/>
      <c r="I50" s="6"/>
    </row>
    <row r="51" spans="1:9" ht="19.5" thickBot="1">
      <c r="A51" s="8"/>
      <c r="B51" s="36" t="s">
        <v>85</v>
      </c>
      <c r="C51" s="6">
        <v>1</v>
      </c>
      <c r="D51" s="18">
        <f t="shared" si="9"/>
        <v>1</v>
      </c>
      <c r="E51" s="6"/>
      <c r="F51" s="32" t="str">
        <f t="shared" si="6"/>
        <v/>
      </c>
      <c r="G51" s="26">
        <f t="shared" si="7"/>
        <v>30</v>
      </c>
      <c r="H51" s="6"/>
      <c r="I51" s="6"/>
    </row>
    <row r="52" spans="1:9" ht="19.5" thickBot="1">
      <c r="A52" s="8"/>
      <c r="B52" s="11" t="s">
        <v>63</v>
      </c>
      <c r="C52" s="14">
        <v>1</v>
      </c>
      <c r="D52" s="18">
        <f t="shared" si="9"/>
        <v>1</v>
      </c>
      <c r="E52" s="6">
        <v>45</v>
      </c>
      <c r="F52" s="6"/>
      <c r="G52" s="6">
        <f>E52</f>
        <v>45</v>
      </c>
      <c r="H52" s="6"/>
      <c r="I52" s="6"/>
    </row>
    <row r="53" spans="1:9" ht="19.5" thickBot="1">
      <c r="A53" s="8"/>
      <c r="B53" s="12" t="s">
        <v>64</v>
      </c>
      <c r="C53" s="16">
        <v>6</v>
      </c>
      <c r="D53" s="18">
        <f t="shared" si="9"/>
        <v>6</v>
      </c>
      <c r="E53" s="6"/>
      <c r="F53" s="6"/>
      <c r="G53" s="6"/>
      <c r="H53" s="6"/>
      <c r="I53" s="6"/>
    </row>
    <row r="54" spans="1:9" ht="38.25" thickBot="1">
      <c r="A54" s="8" t="s">
        <v>46</v>
      </c>
      <c r="B54" s="4" t="s">
        <v>37</v>
      </c>
      <c r="C54" s="3">
        <f>D54</f>
        <v>4</v>
      </c>
      <c r="D54" s="3">
        <f>SUM(D55:D56)</f>
        <v>4</v>
      </c>
      <c r="E54" s="3">
        <f>SUM(E55:E56)</f>
        <v>0</v>
      </c>
      <c r="F54" s="3">
        <f>SUM(F55:F56)</f>
        <v>30</v>
      </c>
      <c r="G54" s="3">
        <f>SUM(G55:G56)</f>
        <v>60</v>
      </c>
      <c r="H54" s="3">
        <f>SUM(H55:H56)</f>
        <v>0</v>
      </c>
      <c r="I54" s="3"/>
    </row>
    <row r="55" spans="1:9" ht="38.25" thickBot="1">
      <c r="A55" s="8"/>
      <c r="B55" s="4" t="s">
        <v>89</v>
      </c>
      <c r="C55" s="6">
        <v>2</v>
      </c>
      <c r="D55" s="18">
        <f t="shared" ref="D55:D56" si="10">IF(C55=0,"",VALUE(LEFT(C55,1)))</f>
        <v>2</v>
      </c>
      <c r="E55" s="6"/>
      <c r="F55" s="32" t="str">
        <f t="shared" ref="F55:F56" si="11">IF(B55=0,"",IF(LEFT(B55,2)="TT","",C55*15))</f>
        <v/>
      </c>
      <c r="G55" s="26">
        <f t="shared" ref="G55:G56" si="12">IF(B55=0,"",IF(LEFT(B55,2)="TT",C55*30,""))</f>
        <v>60</v>
      </c>
      <c r="H55" s="6"/>
      <c r="I55" s="6"/>
    </row>
    <row r="56" spans="1:9" ht="19.5" thickBot="1">
      <c r="A56" s="8"/>
      <c r="B56" s="39" t="s">
        <v>87</v>
      </c>
      <c r="C56" s="6">
        <v>2</v>
      </c>
      <c r="D56" s="18">
        <f t="shared" si="10"/>
        <v>2</v>
      </c>
      <c r="E56" s="6"/>
      <c r="F56" s="32">
        <f t="shared" si="11"/>
        <v>30</v>
      </c>
      <c r="G56" s="26" t="str">
        <f t="shared" si="12"/>
        <v/>
      </c>
      <c r="H56" s="6"/>
      <c r="I56" s="6"/>
    </row>
    <row r="57" spans="1:9" ht="19.5" thickBot="1">
      <c r="A57" s="10"/>
      <c r="B57" s="5" t="s">
        <v>10</v>
      </c>
      <c r="C57" s="3">
        <f t="shared" ref="C57:H57" si="13">SUM(C8,C26,C36,C42,C54)</f>
        <v>139</v>
      </c>
      <c r="D57" s="3">
        <f t="shared" si="13"/>
        <v>139</v>
      </c>
      <c r="E57" s="3">
        <f t="shared" si="13"/>
        <v>1545</v>
      </c>
      <c r="F57" s="3">
        <f t="shared" si="13"/>
        <v>360</v>
      </c>
      <c r="G57" s="3">
        <f t="shared" si="13"/>
        <v>465</v>
      </c>
      <c r="H57" s="3">
        <f t="shared" si="13"/>
        <v>0</v>
      </c>
      <c r="I57" s="3"/>
    </row>
    <row r="58" spans="1:9" ht="18.75">
      <c r="A58" s="1"/>
      <c r="B58" t="s">
        <v>34</v>
      </c>
      <c r="C58">
        <v>139</v>
      </c>
    </row>
    <row r="59" spans="1:9" ht="27.75" thickBot="1">
      <c r="B59" s="25" t="s">
        <v>26</v>
      </c>
      <c r="C59" s="3">
        <f t="shared" ref="C59:H59" si="14">SUM(C36,C42,C54)</f>
        <v>45</v>
      </c>
      <c r="D59" s="3">
        <f t="shared" si="14"/>
        <v>45</v>
      </c>
      <c r="E59" s="3">
        <f t="shared" si="14"/>
        <v>45</v>
      </c>
      <c r="F59" s="3">
        <f t="shared" si="14"/>
        <v>360</v>
      </c>
      <c r="G59" s="3">
        <f t="shared" si="14"/>
        <v>465</v>
      </c>
      <c r="H59" s="3">
        <f t="shared" si="14"/>
        <v>0</v>
      </c>
    </row>
    <row r="60" spans="1:9" ht="15.75" thickBot="1">
      <c r="E60" s="27">
        <f>E59</f>
        <v>45</v>
      </c>
      <c r="F60" s="28">
        <f>F59</f>
        <v>360</v>
      </c>
      <c r="G60" s="28">
        <f>G59</f>
        <v>465</v>
      </c>
    </row>
    <row r="61" spans="1:9" ht="15.75" thickBot="1">
      <c r="E61" s="29" t="s">
        <v>66</v>
      </c>
      <c r="F61" s="30" t="s">
        <v>67</v>
      </c>
      <c r="G61" s="30" t="s">
        <v>68</v>
      </c>
    </row>
    <row r="63" spans="1:9">
      <c r="F63" s="31">
        <f>G60/(F60+G60)</f>
        <v>0.5636363636363636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8" sqref="E18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ThinhDung</cp:lastModifiedBy>
  <cp:lastPrinted>2015-06-13T03:14:28Z</cp:lastPrinted>
  <dcterms:created xsi:type="dcterms:W3CDTF">2015-06-12T14:00:58Z</dcterms:created>
  <dcterms:modified xsi:type="dcterms:W3CDTF">2017-04-10T09:25:18Z</dcterms:modified>
</cp:coreProperties>
</file>